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20955" windowHeight="9975"/>
  </bookViews>
  <sheets>
    <sheet name="OBJETIVO I" sheetId="1" r:id="rId1"/>
    <sheet name="OBJETIVO II" sheetId="2" r:id="rId2"/>
    <sheet name="OBJETIVO III" sheetId="3" r:id="rId3"/>
    <sheet name="OBJETIVO IV" sheetId="4" r:id="rId4"/>
    <sheet name="OBJETIVO V" sheetId="5" r:id="rId5"/>
    <sheet name="OBJETIVO VI" sheetId="6" r:id="rId6"/>
    <sheet name="OBJETIVO VII" sheetId="7" r:id="rId7"/>
  </sheets>
  <definedNames>
    <definedName name="_xlnm.Print_Area" localSheetId="0">'OBJETIVO I'!$A$1:$I$8</definedName>
    <definedName name="_xlnm.Print_Area" localSheetId="1">'OBJETIVO II'!$A$1:$I$20</definedName>
    <definedName name="_xlnm.Print_Area" localSheetId="2">'OBJETIVO III'!$A$1:$I$5</definedName>
    <definedName name="_xlnm.Print_Area" localSheetId="3">'OBJETIVO IV'!$A$1:$I$6</definedName>
    <definedName name="_xlnm.Print_Area" localSheetId="5">'OBJETIVO VI'!$A$1:$I$18</definedName>
    <definedName name="_xlnm.Print_Area" localSheetId="6">'OBJETIVO VII'!$A$1:$I$4</definedName>
  </definedNames>
  <calcPr calcId="125725"/>
</workbook>
</file>

<file path=xl/calcChain.xml><?xml version="1.0" encoding="utf-8"?>
<calcChain xmlns="http://schemas.openxmlformats.org/spreadsheetml/2006/main">
  <c r="I4" i="7"/>
  <c r="G4"/>
  <c r="H4"/>
  <c r="H18" i="6"/>
  <c r="H20" i="2"/>
  <c r="H23" i="5"/>
  <c r="I23" s="1"/>
  <c r="I8" i="1"/>
  <c r="H8"/>
  <c r="I6" i="4"/>
  <c r="H6"/>
  <c r="K4" i="1"/>
  <c r="G10" i="2"/>
  <c r="G19"/>
  <c r="G3" i="6"/>
  <c r="G10"/>
  <c r="G14"/>
  <c r="G6"/>
  <c r="G18" s="1"/>
  <c r="G7"/>
  <c r="G16"/>
  <c r="G23" i="5"/>
  <c r="G21"/>
  <c r="G20"/>
  <c r="G17"/>
  <c r="G2"/>
  <c r="G22"/>
  <c r="G6" i="4"/>
  <c r="G3"/>
  <c r="G4"/>
  <c r="G5"/>
  <c r="G15" i="2"/>
  <c r="G14"/>
  <c r="G13"/>
  <c r="G8"/>
  <c r="G7"/>
  <c r="G12"/>
  <c r="G3"/>
  <c r="G2"/>
  <c r="G20" s="1"/>
  <c r="G18"/>
  <c r="G7" i="1"/>
  <c r="G2"/>
  <c r="G8" s="1"/>
  <c r="G3"/>
  <c r="I18" i="6" l="1"/>
  <c r="I20" i="2"/>
</calcChain>
</file>

<file path=xl/sharedStrings.xml><?xml version="1.0" encoding="utf-8"?>
<sst xmlns="http://schemas.openxmlformats.org/spreadsheetml/2006/main" count="276" uniqueCount="182">
  <si>
    <t>EIXO</t>
  </si>
  <si>
    <t>OBJETIVO</t>
  </si>
  <si>
    <t>DIRETRIZES</t>
  </si>
  <si>
    <t>METAS</t>
  </si>
  <si>
    <t>I ATENÇÃO À SAÚDE</t>
  </si>
  <si>
    <t>1. Promover a efetivação da Atenção Primária à partir da estratégia da Saúde da Família como modelo de Atenção à Saúde.</t>
  </si>
  <si>
    <t>1. Qualificação da Atenção Primária</t>
  </si>
  <si>
    <t>1-Estruturar 50 unidades de Saúde da Família nos municípios do Estado;</t>
  </si>
  <si>
    <t>2-Cooperar tecnicamente com 141 municípios no alcance das metas dos Indicadores da Atenção Básica inseridos Pacto pela Saúde;</t>
  </si>
  <si>
    <t>3-Implantar ações de monitoramento e avaliação da atenção primária nos 16 Escritórios Regionais de Saúde;</t>
  </si>
  <si>
    <t xml:space="preserve"> 4- Ampliar a cobertura populacional pela Estratégia de Saúde Família de 1.816.403 habitantes para 2.070.480 habitantes;</t>
  </si>
  <si>
    <t>5-Ampliar  de 346 para 420  o número de equipes de saúde bucal implantadas no Estado;</t>
  </si>
  <si>
    <t>6-Ampliar de 617 para 682 a cobertura do PASCAR dos municípios com assentamento rural legalizados;</t>
  </si>
  <si>
    <t xml:space="preserve">3. Fortalecimento das ações de Atenção à Saúde </t>
  </si>
  <si>
    <t>I – ATENÇÃO À SAÚDE</t>
  </si>
  <si>
    <t>2. Estruturar a rede de Atenção a Saúde de forma regionalizada</t>
  </si>
  <si>
    <t>4. Organização da rede de Atenção à Saúde.</t>
  </si>
  <si>
    <t>7- Organizar a rede de atenção nas 5 macrorregiões de saúde;</t>
  </si>
  <si>
    <t>8- Descentralizar a concessão de órteses e próteses ortopédicas para 2 macrorregiões de saúde;</t>
  </si>
  <si>
    <t>9- Ampliar as Unidades de Reabilitação de 105 municípios para 141 dos municípios;</t>
  </si>
  <si>
    <t>10-Ampliar de 70 para 150  o número de doadores de órgãos e tecidos;</t>
  </si>
  <si>
    <t>11-Ampliar de 100 para 300 o número de transplantes;</t>
  </si>
  <si>
    <t>12- Ampliar de 2,7% para 3% da população os candidatos a doação de sangue;</t>
  </si>
  <si>
    <t>13-Ampliar os candidatos a doação de medula óssea de 0,5% para 1% da população;</t>
  </si>
  <si>
    <t>14- Ampliar as Unidades de CAPS de 35 para 45;</t>
  </si>
  <si>
    <t>15-Implantar o Sistema de Regulação em 5 macrorregionais;</t>
  </si>
  <si>
    <t>16- Implantar nos 11 municípios prioritários a rede de atenção integral a mulher e adolescentes em situação de violência;</t>
  </si>
  <si>
    <t xml:space="preserve"> 5. Cooperação técnica e financeira aos municípios na organização da atenção a saúde.</t>
  </si>
  <si>
    <t>6. Aperfeiçoamento da Regulação da Atenção à Saúde.</t>
  </si>
  <si>
    <t>I  ATENÇÃO À SAÚDE</t>
  </si>
  <si>
    <t>3. Reduzir a mortalidade materna e infantil no estado.</t>
  </si>
  <si>
    <t>7. Qualificação da atenção à saúde da mulher e a criança.</t>
  </si>
  <si>
    <t>17-Reduzir  de 15,03/1.000 nascisdos vivos para 13,52/1000 nascidos vivos a taxa de mortalidade infantil;</t>
  </si>
  <si>
    <t>18- Reduzir de 63,45 por 100.000 N.V para 59,64 por 100.000 N.V  mortalidade materna;</t>
  </si>
  <si>
    <t>19- Reduzir para menos de 1 caso/1000 nascidos vivos a ocorrência de Sífilis congênita;</t>
  </si>
  <si>
    <t>20- Modelar a rede de atenção materno-infantil nas 5 macrorregiões de saúde</t>
  </si>
  <si>
    <t>4. Efetivar a  assistência farmacêutica</t>
  </si>
  <si>
    <t>8. Promoção do acesso a Assistência Farmacêutica</t>
  </si>
  <si>
    <t>21-Descentralizar para 8 Escritórios Regionais de Saúde a dispensação de medicamentos excepcionais;</t>
  </si>
  <si>
    <t>22-Padronizar 60% dos insumos utilizados nas unidades assistenciais</t>
  </si>
  <si>
    <t>2. Ampliação da cobertura da estratégia Saúde da Família</t>
  </si>
  <si>
    <t>3701 - EXPANSÃO E CONSOLIDAÇÃO DA ESTRATÉGIA SAÚDE DA FAMÍLIA</t>
  </si>
  <si>
    <t>3702 - EXPANSÃO E MANUTENÇÃO DA ATENÇÃO BÁSICA NOS ASSENTAMENTOS RURAIS (PASCAR)</t>
  </si>
  <si>
    <t>3703 - EXPANSÃO E MANUTENÇÃO DAS EQUIPES DE SAÚDE BUCAL, INTEGRADAS AS EQUIPES DE SAÚDE DA
FAMÍLIA.</t>
  </si>
  <si>
    <t>3704 - PROMOÇÃO DA INSTITUCIONALIZAÇÃO DO MONITORAMENTO E AVALIAÇÃO DA ATENÇÃO BÁSICA</t>
  </si>
  <si>
    <t>3917 - CONSOLIDAÇÃO DAS AÇÕES PROGRAMÁTICAS NOS MUNICÍPIOS DO ESTADO DE MATO GROSSO</t>
  </si>
  <si>
    <t>AÇÕES</t>
  </si>
  <si>
    <t>TOTAL</t>
  </si>
  <si>
    <t>2968 - APOIO À AMPLIAÇÃO E REESTRUTURAÇÃO DOS CONSÓRCIOS INTERMUNICIPAIS DE SAÚDE</t>
  </si>
  <si>
    <t>2969 - FORNECIMENTO DE HEMOCOMPONENTES E HEMODERIVADOS DE QUALIDADE AOS USUÁRIOS DO SUS</t>
  </si>
  <si>
    <t>2970 - GARANTIR ATENDIMENTO ESPECIALIZADO A PESSOA COM DEFICIÊNCIA</t>
  </si>
  <si>
    <t>2975 - MANUTENÇÃO DOS SERVIÇOS DOS HOSPITAIS REGIONAIS DA SES</t>
  </si>
  <si>
    <t>2981 - EFETIVAÇÃO DA POLÍTICA ESTADUAL DE TRANSPLANTES</t>
  </si>
  <si>
    <t>3741 - COORDENAÇÃO DA IMPLANTAÇÃO E SUPERVISÃO TÉCNICA DAS UNIDADES DESCENTRALIZADAS DE REABILITAÇÃO</t>
  </si>
  <si>
    <t>4022 - INCENTIVO À POLÍTICA NACIONAL DE URGÊNCIA E EMERGÊNCIA</t>
  </si>
  <si>
    <t>4157 - COORDENAÇÃO, ORGANIZAÇÃO, APOIO A DESCENTRALIZAÇÃO DA REDE DE ATENÇÃO À SAÚDE</t>
  </si>
  <si>
    <t>4243 - MANUTENÇÃO DO CENTRO ESTADUAL DE REFERÊNCIA DE MÉDIA E ALTA COMPLEXIDADE DE MATO
GROSSO - CERMAC</t>
  </si>
  <si>
    <t>4244 - MANUTENÇÃO DO CENTRO ESTADUAL DE ODONTOLOGIA PARA PACIENTES ESPECIAIS - CEOPE</t>
  </si>
  <si>
    <t>4245 - MANUTENÇÃO DO CENTRO INTEGRADO DE ASSISTÊNCIA PSICOSSOCIAL ADAUTO BOTELHO - CIAPS</t>
  </si>
  <si>
    <t>68% da POPULAÇÃO COBERTA PELA ESTRATÉGIA DE SAÚDE DA FAMÍLIA</t>
  </si>
  <si>
    <t>682 AGENTES COMUNITÁRIOS DE SAÚDE DE ASSENTAMENTOS RURAIS (PASCAR) IMPLANTADOS E MANTIDOS</t>
  </si>
  <si>
    <t>57% da POPULAÇÃO COBERTA PELAS EQUIPES DE SAÚDE BUCAL</t>
  </si>
  <si>
    <t>16 ESCRITÓRIOS REGIONAIS COM PRÁTICA DE MONITORAMENTO E AVALIAÇÃO INSTITUÍDA</t>
  </si>
  <si>
    <t>40 MUNICÍPIOS PRIORITÁRIOS COM SERVIÇO IMPLANTADO</t>
  </si>
  <si>
    <t>100% MUNICÍPIOS PARTICIPANTES DOS CIS</t>
  </si>
  <si>
    <t>100% USUARIO ATENDIDO</t>
  </si>
  <si>
    <t>85% COBERTURA POPULACIONAL DA PESSOA COM DEFICIÊNCIA</t>
  </si>
  <si>
    <t>5 UNIDADE MANTIDA</t>
  </si>
  <si>
    <t>120 DOAÇÃO EFETIVADA</t>
  </si>
  <si>
    <t>141 UNIDADE IMPLANTADA</t>
  </si>
  <si>
    <t>1 UNIDADES DO SAMU INSTALADAS</t>
  </si>
  <si>
    <t>10 SERVIÇOS ORGANIZADOS</t>
  </si>
  <si>
    <t>1 UNIDADE MANTIDA</t>
  </si>
  <si>
    <t>META PTA</t>
  </si>
  <si>
    <t>2962 - FORNECIMENTO DE MEDICAMENTOS, MATERIAIS HOSP, LABORATORIAIS, ODONTOLÓGICOS P/ AS
UNIDADES SOB A GESTÃO DA SES</t>
  </si>
  <si>
    <t>2963 - GESTÃO E ADMINISTRAÇÃO DAS AÇÕES DA ASSISTÊNCIA FARMACÊUTICA</t>
  </si>
  <si>
    <t>90% ITENS PADRONIZADOS COM REGISTRO DE PREÇO VIGENTE</t>
  </si>
  <si>
    <t>2964 - PROMOÇÃO DA ASSISTÊNCIA FARMACÊUTICA BÁSICA E INSUMOS ESTRATÉGICOS AOS MUNICÍPIOS</t>
  </si>
  <si>
    <t>141 MUNICIPIOS APOIADOS</t>
  </si>
  <si>
    <t>2967 - ATENDIMENTO À POPULAÇÃO C/ MEDIC EXCEPCIONAIS E MEDIC DOS PROT. CLÍNICOS E DIRETRIZES
TERAPÊUTICAS ESTADUAIS</t>
  </si>
  <si>
    <t>35 MIL USUÁRIOS ATENDIDOS</t>
  </si>
  <si>
    <t>11 UNIDADES DESCENTRALIZADAS E DESCONCENTRADAS DA SES ATENDIDAS</t>
  </si>
  <si>
    <t>5. Consolidar a vigilância em saúde</t>
  </si>
  <si>
    <t>9. Implementação da Vigilância das doenças transmissíveis</t>
  </si>
  <si>
    <t>10. Efetivação da Vigilância de doenças e agravos não transmissíveis</t>
  </si>
  <si>
    <t>11. Fortalecimento do gerenciamento do risco à saúde inerente a produtos, serviços e ambientes de interesse sanitário</t>
  </si>
  <si>
    <t>12. Implementação da Vigilância em Saúde Ambiental</t>
  </si>
  <si>
    <t xml:space="preserve">  13. Implementação da Vigilância em Saúde do trabalhador</t>
  </si>
  <si>
    <t>14. Efetivação da rede laboratorial</t>
  </si>
  <si>
    <t>23-Reduzir de 25% para 15% a taxa de letalidade da febre hemorrágica de Dengue;</t>
  </si>
  <si>
    <t>24-Atingir o tratamento em 80% dos casos confirmados de Leishmaniose Tegumentar Americana;</t>
  </si>
  <si>
    <t>25-Reduzir de 28% para 23%  a taxa de letalidade por Leishmaniose Visceral;</t>
  </si>
  <si>
    <t>26-Ampliar o indice de cura de 82% para  90%  dos casos novos de Hanseníase;</t>
  </si>
  <si>
    <t>27-Confirmar por sorologia pelo menos 75% de casos de Hepatites B e C;</t>
  </si>
  <si>
    <t>28-Manter em 95% a cobertura vacinal preconizada no calendário básico em menores de um ano;</t>
  </si>
  <si>
    <t>29-Manter a não ocorrência de casos de raiva em humanos;</t>
  </si>
  <si>
    <t>30-Manter em 80% a cobertura vacinal contra a influenza na faixa etária de 60 anos e mais;</t>
  </si>
  <si>
    <t>31-Ampliar o indice de cura de casos novos de Tuberculose pulmonar bacilífera de 77% para 85%;</t>
  </si>
  <si>
    <t>32-Reduzir para menos de 2% a taxa de transmissão vertical do HIV;</t>
  </si>
  <si>
    <t>33-Ampliar a cobertura em 30% dos  hipertensos no SISHIPERDIA;</t>
  </si>
  <si>
    <t>34-Ampliar a cobertura em 30% dos diabéticos no SISHIPERDIA;</t>
  </si>
  <si>
    <t>35-Inspecionar 30% (797) dos 2.655 estabelecimentos prioritários cadastrados na vigilância sanitária;</t>
  </si>
  <si>
    <t>36-Implementar o controle de infecção hospitalar nos 23 Hospitais com Leitos de UTI no Estado;</t>
  </si>
  <si>
    <t>37-Ampliar de 30% para 55% a implantação da Vigilância em Saúde Ambiental nas suas ações básicas nos municípios de Mato Grosso;</t>
  </si>
  <si>
    <t xml:space="preserve">38-Caracterizar o perfil de morbi-mortalidade por acidentes e violência em 4 Regionais de Saúde;          </t>
  </si>
  <si>
    <t>39-Caracterizar o perfil de morbi-mortalidade ocupacional em 4 ERS;</t>
  </si>
  <si>
    <t>40-Acompanhar 100% dos casos novos coletados e cadastrados  de neoplasias mais incidentes na base populacional prioritária.</t>
  </si>
  <si>
    <t>2961 - FORTALECIMENTO DO MT LABORATÓRIO COMO REFERÊNCIA ESTADUAL PARA AS AÇÕES DE
VIGILÂNCIA EM SAÚDE.</t>
  </si>
  <si>
    <t>100% dos LABORATÓRIOS QUE REALIZAM ANÁLISES DE INTERESSE DA VIGILÂNCIA EM SAÚDE SUPERVISIONADOS</t>
  </si>
  <si>
    <t>3712 - VIGILÂNCIA DAS DOENÇAS E AGRAVOS TRANSMISSÍVEIS E NÃO TRANSMISSÍVEIS</t>
  </si>
  <si>
    <t>55% DAS ATIVIDADES PROGRAMADAS EXECUTADAS</t>
  </si>
  <si>
    <t>3713 - AMPLIAÇÃO E FORTALECIMENTO DAS AÇÕES DA VIGILÂNCIA SANITÁRIA</t>
  </si>
  <si>
    <t>50% DE ALVARÁ SANITÁRIO LIBERADO</t>
  </si>
  <si>
    <t>3716 - CONSOLIDAÇÃO DA VIGILÂNCIA EM SAÚDE AMBIENTAL NOS MUNICÍPIOS DO ESTADO DE MATO GROSSO</t>
  </si>
  <si>
    <t>30% DAS ATIVIDADES PROGRAMADAS EXECUTADAS</t>
  </si>
  <si>
    <t>4031 - MANUTENÇÃO DAS AÇÕES DE SAÚDE DO TRABALHADOR NOS MUNICÍPIOS DO ESTADO.</t>
  </si>
  <si>
    <t>100% AÇAO MANTIDA</t>
  </si>
  <si>
    <t>6. Aprimorar a gestão do SUS</t>
  </si>
  <si>
    <t>15. Efetivação da gestão do trabalho e da educação no SUS</t>
  </si>
  <si>
    <t>16. Fortalecimento da regionalização solidária e cooperativa</t>
  </si>
  <si>
    <t>17. Implementação do Sistema de Planejamento do SUS</t>
  </si>
  <si>
    <t>18. Aprimoramento da informação em Saúde para a tomada de decisão</t>
  </si>
  <si>
    <t>19. Fortalecimento da participação da comunidade e do controle social na Gestão do SUS</t>
  </si>
  <si>
    <t>20. Aperfeiçoamento dos processos administrativos da SES-MT</t>
  </si>
  <si>
    <t>21. Implementação das ações de Ciência e Tecnologia em Saúde</t>
  </si>
  <si>
    <t>22. Modernização da gestão estadual</t>
  </si>
  <si>
    <t>23. Implementação da política de gestão estratégica e participativa</t>
  </si>
  <si>
    <t>24. Implementação do controle, avaliação e auditoria no SUS</t>
  </si>
  <si>
    <t>II Vigilância em saúde</t>
  </si>
  <si>
    <t>III GESTÃO DO SUS</t>
  </si>
  <si>
    <t>41-Monitorar 100% das metas estaduais e municipais pactuadas no Pacto pela Saúde;</t>
  </si>
  <si>
    <t>42-Apoiar 16 Colegiados de Gestão Regional na constituição de Câmaras Técnicas Temáticas;</t>
  </si>
  <si>
    <t>43-Apoiar 141 municípios na elaboração dos Planos Municipais de Saúde;</t>
  </si>
  <si>
    <t>44-Monitorar os sistemas nacionais de informação do SUS em 100% dos municípios;</t>
  </si>
  <si>
    <r>
      <t>45-Realizar a VII Conferência Estadual de Saúde em 2011</t>
    </r>
    <r>
      <rPr>
        <b/>
        <sz val="9"/>
        <color rgb="FF333333"/>
        <rFont val="Verdana"/>
        <family val="2"/>
      </rPr>
      <t>;</t>
    </r>
  </si>
  <si>
    <t>46-Promover e desenvolver a  formação e qualificação de 2000  trabalhadores do SUS;</t>
  </si>
  <si>
    <t>47- Promover o fortalecimento  e  desenvolvimento  da  Política  de  Gestão  do Trabalho e Educação na Saúde em 50% das Secretarias Municipais de Saúde do Estado até 2011.</t>
  </si>
  <si>
    <t>2971 - CONSOLIDAÇÃO DAS AÇÕES DE AUDITORIA EM CONSONÂNCIA COM O PACTO DA SAÚDE.</t>
  </si>
  <si>
    <t>100% AUDITORIAS REALIZADAS</t>
  </si>
  <si>
    <t>2972 - FORTALECIMENTO DA GESTÃO REGIONALIZADA DO SUS</t>
  </si>
  <si>
    <t>100% ESCRITÓRIOS REGIONAIS DE SAÚDE MONITORADOS</t>
  </si>
  <si>
    <t>2976 - MODERNIZAÇÃO ADMINISTRATIVA PARA MELHORIA DA GESTÃO</t>
  </si>
  <si>
    <t>100% AÇÃO REALIZADA</t>
  </si>
  <si>
    <t>2977 - OPERACIONALIZAÇÃO DA GESTÃO PLENA DO SISTEMA ÚNICO DE SAÚDE.</t>
  </si>
  <si>
    <t>100% REPASSES EFETUADOS</t>
  </si>
  <si>
    <t>2980 - OPERACIONALIZAÇÃO INTERESTADUAL DO TRATAMENTO FORA DO DOMICÍLIO</t>
  </si>
  <si>
    <t>1.900 PACIENTES ENCAMINHADOS</t>
  </si>
  <si>
    <t>2983 - IMPLEMENTAÇÃO DO SISTEMA ESTADUAL DE REGULAÇÃO</t>
  </si>
  <si>
    <t>6 CENTRAIS DE REGULAÇÃO IMPLEMENTADAS</t>
  </si>
  <si>
    <t>2984 - AMPLIAÇÃO E FORTALECIMENTO DA PARTICIPAÇÃO E MOBILIZAÇÃO SOCIAL EM DEFESA DO SUS</t>
  </si>
  <si>
    <t>100% QUALIFICAÇÃO DO FUNCIONAMENTO BÁSICO DO CONSELHO DE SAÚDE</t>
  </si>
  <si>
    <t>2985 - EFETIVAÇÃO DA GESTAO DE PLANEJAMENTO E FINANÇAS</t>
  </si>
  <si>
    <t>3916 - FORTALECIMENTO DA COMISSÃO INTERGESTORES BIPARTITE E CÂMARAS TÉCNICAS</t>
  </si>
  <si>
    <t>200 GESTORES CAPACITADOS</t>
  </si>
  <si>
    <t>3942 - GESTÃO EM CIÊNCIA E TECNOLOGIA NO ÂMBITO DA SES</t>
  </si>
  <si>
    <t>100% DOD PROJETOS DE PESQUISA FINANCIADOS PELO PPSUS ACOMPANHADOS</t>
  </si>
  <si>
    <t>4027 - GESTÃO ADMINISTRATIVA DA ESCOLA DE SAÚDE PUBLICA</t>
  </si>
  <si>
    <t>1 MANUTENÇÃO ADMINISTRATIVA DA ESP</t>
  </si>
  <si>
    <t>4029 - AÇÕES COMPLEMENTARES DE DESCENTRALIZAÇÃO DA ASSISTÊNCIA À SAÚDE</t>
  </si>
  <si>
    <t>50% AÇÃO REALIZADA</t>
  </si>
  <si>
    <t>4143 - IMPLEMENTAÇÃO DA POLÍTICA DE GESTÃO DO TRABALHO NO SUS</t>
  </si>
  <si>
    <t>100% DESENVOLVIMENTO DAS AÇÕES PERTINENTES AOS PROCESSOS DE GESTÃO.</t>
  </si>
  <si>
    <t>4144 - IMPLEMENTAÇÃO E FORTALEC. DAS AÇÕES DE MONIT., CONTROLE E AVALIAÇÃO NO NÍVEL CENTRAL E
UNID. REGION. DA SES</t>
  </si>
  <si>
    <t>100% PRODUÇÃO AMBULATORIAL E HOSPITALAR MONITORADA</t>
  </si>
  <si>
    <t>4246 - GESTÃO ESTRATÉGICA DA POLÍTICA DE SAÚDE</t>
  </si>
  <si>
    <t>100% METAS DO PLANO ESTADUAL DE SAÚDE MONITORADAS</t>
  </si>
  <si>
    <t>4247 - FORTALECIMENTO DAS AÇÕES DE HUMANIZAÇÃO E PROMOÇÃO DA SAÚDE NO SUS</t>
  </si>
  <si>
    <t>100% AÇÕES PRIOTÁRIAS PREVISTAS NO PLANO ESTADUAL EFETIVADAS</t>
  </si>
  <si>
    <t>4248 - QUALIFICAÇÃO DOS TRABALHADORES E LIDERANÇAS COMUNITÁRIAS E MOVIMENTOS SOCIAIS</t>
  </si>
  <si>
    <t>800 PESSOAS QUALIFICADAS</t>
  </si>
  <si>
    <t>4249 - FORMAÇÃO DOS TRABALHADORES DE NÍVEL TÉCNICO E BÁSICO NA ÁREA DA SAÚDE</t>
  </si>
  <si>
    <t>1200 TRABALHADORES FORMADOS</t>
  </si>
  <si>
    <t>IV PROMOÇÃO DA SAÚDE</t>
  </si>
  <si>
    <t>7. Estimular  intervenções nos determinantes e condicionantes de saúde contribuindo para  a qualidade de vida da população.</t>
  </si>
  <si>
    <t>23.Implementação da Promoção da Saúde.</t>
  </si>
  <si>
    <t>24.Fortalecimento das praticas educativas e humanização do serviço em saude na atenção e gestão.</t>
  </si>
  <si>
    <t>ANÁLISE E CONSIDERAÇÃO POR DIRETRIZ</t>
  </si>
  <si>
    <t>RECURSOS PREVISTOS</t>
  </si>
  <si>
    <t>RECURSOS EXECUTADOS</t>
  </si>
  <si>
    <t>NÃO TEM NADA PREVISTO NO PTA 2011</t>
  </si>
  <si>
    <t>RECURSOS PREVISTO</t>
  </si>
  <si>
    <t>RECURSO PREVISTO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</si>
</sst>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Verdana"/>
      <family val="2"/>
    </font>
    <font>
      <sz val="9"/>
      <color theme="1"/>
      <name val="Verdana"/>
      <family val="2"/>
    </font>
    <font>
      <sz val="9"/>
      <color rgb="FF333333"/>
      <name val="Verdana"/>
      <family val="2"/>
    </font>
    <font>
      <b/>
      <sz val="9"/>
      <color rgb="FF333333"/>
      <name val="Verdana"/>
      <family val="2"/>
    </font>
    <font>
      <sz val="9"/>
      <color rgb="FF404040"/>
      <name val="Verdana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8">
    <xf numFmtId="0" fontId="0" fillId="0" borderId="0" xfId="0"/>
    <xf numFmtId="0" fontId="4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0" xfId="0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vertical="center" wrapText="1"/>
    </xf>
    <xf numFmtId="43" fontId="0" fillId="0" borderId="0" xfId="1" applyFont="1" applyAlignment="1">
      <alignment vertical="center"/>
    </xf>
    <xf numFmtId="43" fontId="0" fillId="0" borderId="0" xfId="1" applyFont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0" fillId="2" borderId="1" xfId="0" applyFill="1" applyBorder="1"/>
    <xf numFmtId="0" fontId="0" fillId="2" borderId="1" xfId="0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43" fontId="2" fillId="0" borderId="1" xfId="1" applyFont="1" applyFill="1" applyBorder="1" applyAlignment="1">
      <alignment vertical="center"/>
    </xf>
    <xf numFmtId="43" fontId="4" fillId="0" borderId="1" xfId="1" applyFont="1" applyFill="1" applyBorder="1" applyAlignment="1">
      <alignment horizontal="left" vertical="center" wrapText="1"/>
    </xf>
    <xf numFmtId="43" fontId="4" fillId="0" borderId="1" xfId="1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43" fontId="0" fillId="0" borderId="1" xfId="1" applyFont="1" applyBorder="1" applyAlignment="1">
      <alignment vertic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 wrapText="1"/>
    </xf>
    <xf numFmtId="43" fontId="0" fillId="0" borderId="0" xfId="1" applyFont="1" applyAlignment="1">
      <alignment vertical="center" wrapText="1"/>
    </xf>
    <xf numFmtId="43" fontId="0" fillId="0" borderId="1" xfId="1" applyFont="1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0" xfId="0" applyFill="1"/>
    <xf numFmtId="0" fontId="0" fillId="0" borderId="1" xfId="0" applyFill="1" applyBorder="1"/>
    <xf numFmtId="0" fontId="0" fillId="0" borderId="1" xfId="0" applyFill="1" applyBorder="1" applyAlignment="1">
      <alignment wrapText="1"/>
    </xf>
    <xf numFmtId="43" fontId="2" fillId="0" borderId="1" xfId="1" applyFont="1" applyBorder="1" applyAlignment="1">
      <alignment vertical="center"/>
    </xf>
    <xf numFmtId="0" fontId="0" fillId="0" borderId="0" xfId="0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vertical="center"/>
    </xf>
    <xf numFmtId="0" fontId="4" fillId="0" borderId="1" xfId="0" applyFont="1" applyFill="1" applyBorder="1" applyAlignment="1">
      <alignment horizontal="justify" vertical="top" wrapText="1"/>
    </xf>
    <xf numFmtId="43" fontId="0" fillId="0" borderId="0" xfId="0" applyNumberFormat="1"/>
    <xf numFmtId="0" fontId="4" fillId="0" borderId="1" xfId="0" applyFont="1" applyFill="1" applyBorder="1" applyAlignment="1">
      <alignment horizontal="left" vertical="center" wrapText="1"/>
    </xf>
    <xf numFmtId="43" fontId="2" fillId="0" borderId="1" xfId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justify" vertical="top" wrapText="1"/>
    </xf>
    <xf numFmtId="43" fontId="0" fillId="0" borderId="1" xfId="1" applyFont="1" applyBorder="1"/>
    <xf numFmtId="0" fontId="2" fillId="0" borderId="1" xfId="0" applyFont="1" applyBorder="1" applyAlignment="1">
      <alignment horizontal="center" vertical="center" wrapText="1"/>
    </xf>
    <xf numFmtId="43" fontId="0" fillId="0" borderId="1" xfId="1" applyFont="1" applyBorder="1" applyAlignment="1">
      <alignment horizontal="center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43" fontId="2" fillId="0" borderId="1" xfId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43" fontId="0" fillId="0" borderId="1" xfId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textRotation="46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3" fontId="0" fillId="0" borderId="0" xfId="1" applyFont="1"/>
    <xf numFmtId="43" fontId="2" fillId="0" borderId="1" xfId="0" applyNumberFormat="1" applyFont="1" applyBorder="1" applyAlignment="1">
      <alignment vertical="center"/>
    </xf>
    <xf numFmtId="9" fontId="2" fillId="0" borderId="1" xfId="2" applyFont="1" applyFill="1" applyBorder="1" applyAlignment="1">
      <alignment horizontal="center" vertical="center"/>
    </xf>
    <xf numFmtId="43" fontId="8" fillId="0" borderId="1" xfId="1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3" fontId="2" fillId="0" borderId="1" xfId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9" fontId="2" fillId="0" borderId="1" xfId="2" applyFont="1" applyBorder="1" applyAlignment="1">
      <alignment horizontal="center" vertical="center"/>
    </xf>
    <xf numFmtId="43" fontId="8" fillId="0" borderId="1" xfId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3">
    <cellStyle name="Normal" xfId="0" builtinId="0"/>
    <cellStyle name="Porcentagem" xfId="2" builtinId="5"/>
    <cellStyle name="Separador de milhares" xfId="1" builtinId="3"/>
  </cellStyles>
  <dxfs count="0"/>
  <tableStyles count="0" defaultTableStyle="TableStyleMedium9" defaultPivotStyle="PivotStyleLight16"/>
  <colors>
    <mruColors>
      <color rgb="FFC0C0C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"/>
  <sheetViews>
    <sheetView tabSelected="1" workbookViewId="0">
      <selection activeCell="B9" sqref="B9"/>
    </sheetView>
  </sheetViews>
  <sheetFormatPr defaultRowHeight="15"/>
  <cols>
    <col min="1" max="1" width="16.140625" customWidth="1"/>
    <col min="2" max="2" width="14.85546875" customWidth="1"/>
    <col min="3" max="3" width="24" customWidth="1"/>
    <col min="4" max="5" width="35.28515625" customWidth="1"/>
    <col min="6" max="6" width="27" style="17" customWidth="1"/>
    <col min="7" max="7" width="14.28515625" style="6" bestFit="1" customWidth="1"/>
    <col min="8" max="8" width="14.5703125" style="6" customWidth="1"/>
    <col min="9" max="9" width="26.42578125" customWidth="1"/>
    <col min="11" max="11" width="14.28515625" bestFit="1" customWidth="1"/>
  </cols>
  <sheetData>
    <row r="1" spans="1:11" ht="35.25" customHeight="1">
      <c r="A1" s="22" t="s">
        <v>0</v>
      </c>
      <c r="B1" s="22" t="s">
        <v>1</v>
      </c>
      <c r="C1" s="23" t="s">
        <v>2</v>
      </c>
      <c r="D1" s="23" t="s">
        <v>3</v>
      </c>
      <c r="E1" s="23" t="s">
        <v>46</v>
      </c>
      <c r="F1" s="43" t="s">
        <v>73</v>
      </c>
      <c r="G1" s="24" t="s">
        <v>177</v>
      </c>
      <c r="H1" s="24" t="s">
        <v>178</v>
      </c>
      <c r="I1" s="23" t="s">
        <v>176</v>
      </c>
    </row>
    <row r="2" spans="1:11" ht="66.75" customHeight="1">
      <c r="A2" s="48" t="s">
        <v>4</v>
      </c>
      <c r="B2" s="48" t="s">
        <v>5</v>
      </c>
      <c r="C2" s="8" t="s">
        <v>6</v>
      </c>
      <c r="D2" s="10" t="s">
        <v>9</v>
      </c>
      <c r="E2" s="9" t="s">
        <v>44</v>
      </c>
      <c r="F2" s="18" t="s">
        <v>62</v>
      </c>
      <c r="G2" s="14">
        <f>358383.19+5727082.94</f>
        <v>6085466.1300000008</v>
      </c>
      <c r="H2" s="14">
        <v>3765813.2699999996</v>
      </c>
      <c r="I2" s="42"/>
    </row>
    <row r="3" spans="1:11" ht="50.1" customHeight="1">
      <c r="A3" s="48"/>
      <c r="B3" s="48"/>
      <c r="C3" s="45" t="s">
        <v>40</v>
      </c>
      <c r="D3" s="10" t="s">
        <v>7</v>
      </c>
      <c r="E3" s="46" t="s">
        <v>41</v>
      </c>
      <c r="F3" s="49" t="s">
        <v>59</v>
      </c>
      <c r="G3" s="47">
        <f>35092830+2516853</f>
        <v>37609683</v>
      </c>
      <c r="H3" s="47">
        <v>26160145</v>
      </c>
      <c r="I3" s="44"/>
    </row>
    <row r="4" spans="1:11" ht="50.1" customHeight="1">
      <c r="A4" s="48"/>
      <c r="B4" s="48"/>
      <c r="C4" s="45"/>
      <c r="D4" s="10" t="s">
        <v>10</v>
      </c>
      <c r="E4" s="46"/>
      <c r="F4" s="49"/>
      <c r="G4" s="47"/>
      <c r="H4" s="47"/>
      <c r="I4" s="44"/>
      <c r="K4" s="36">
        <f>SUM(I3:I6)</f>
        <v>0</v>
      </c>
    </row>
    <row r="5" spans="1:11" ht="81.75" customHeight="1">
      <c r="A5" s="48"/>
      <c r="B5" s="48"/>
      <c r="C5" s="45"/>
      <c r="D5" s="10" t="s">
        <v>12</v>
      </c>
      <c r="E5" s="9" t="s">
        <v>42</v>
      </c>
      <c r="F5" s="18" t="s">
        <v>60</v>
      </c>
      <c r="G5" s="14">
        <v>4347600</v>
      </c>
      <c r="H5" s="14">
        <v>3499609</v>
      </c>
      <c r="I5" s="44"/>
    </row>
    <row r="6" spans="1:11" ht="63.75" customHeight="1">
      <c r="A6" s="48"/>
      <c r="B6" s="48"/>
      <c r="C6" s="45"/>
      <c r="D6" s="10" t="s">
        <v>11</v>
      </c>
      <c r="E6" s="9" t="s">
        <v>43</v>
      </c>
      <c r="F6" s="18" t="s">
        <v>61</v>
      </c>
      <c r="G6" s="14">
        <v>9471571.3599999994</v>
      </c>
      <c r="H6" s="14">
        <v>6401497.8700000001</v>
      </c>
      <c r="I6" s="44"/>
    </row>
    <row r="7" spans="1:11" ht="50.1" customHeight="1">
      <c r="A7" s="48"/>
      <c r="B7" s="48"/>
      <c r="C7" s="10" t="s">
        <v>13</v>
      </c>
      <c r="D7" s="10" t="s">
        <v>8</v>
      </c>
      <c r="E7" s="9" t="s">
        <v>45</v>
      </c>
      <c r="F7" s="18" t="s">
        <v>63</v>
      </c>
      <c r="G7" s="14">
        <f>491964+1310891+473454</f>
        <v>2276309</v>
      </c>
      <c r="H7" s="14">
        <v>1313613.31</v>
      </c>
      <c r="I7" s="42"/>
    </row>
    <row r="8" spans="1:11" ht="34.5" customHeight="1">
      <c r="A8" s="48"/>
      <c r="B8" s="48"/>
      <c r="C8" s="11"/>
      <c r="D8" s="19"/>
      <c r="E8" s="12"/>
      <c r="F8" s="13" t="s">
        <v>47</v>
      </c>
      <c r="G8" s="14">
        <f>SUM(G2:G7)</f>
        <v>59790629.490000002</v>
      </c>
      <c r="H8" s="14">
        <f>SUM(H2:H7)</f>
        <v>41140678.450000003</v>
      </c>
      <c r="I8" s="61">
        <f>H8/G8</f>
        <v>0.68807903179679342</v>
      </c>
    </row>
    <row r="9" spans="1:11" ht="50.1" customHeight="1">
      <c r="A9" s="3"/>
      <c r="B9" s="3"/>
      <c r="C9" s="4"/>
      <c r="D9" s="5"/>
      <c r="E9" s="5"/>
      <c r="G9" s="7"/>
      <c r="H9" s="7"/>
    </row>
    <row r="10" spans="1:11" ht="50.1" customHeight="1">
      <c r="A10" s="3"/>
      <c r="B10" s="3"/>
      <c r="C10" s="4"/>
      <c r="D10" s="5"/>
      <c r="E10" s="5"/>
      <c r="G10" s="7"/>
      <c r="H10" s="7"/>
    </row>
    <row r="11" spans="1:11" ht="50.1" customHeight="1">
      <c r="A11" s="3"/>
      <c r="B11" s="3"/>
      <c r="C11" s="4"/>
      <c r="D11" s="5"/>
      <c r="E11" s="5"/>
      <c r="G11" s="7"/>
      <c r="H11" s="7"/>
    </row>
    <row r="12" spans="1:11" ht="50.1" customHeight="1">
      <c r="A12" s="3"/>
      <c r="B12" s="3"/>
      <c r="C12" s="4"/>
      <c r="D12" s="5"/>
      <c r="E12" s="5"/>
      <c r="G12" s="7"/>
      <c r="H12" s="7"/>
    </row>
    <row r="13" spans="1:11" ht="50.1" customHeight="1"/>
    <row r="14" spans="1:11" ht="50.1" customHeight="1"/>
    <row r="15" spans="1:11" ht="50.1" customHeight="1"/>
    <row r="16" spans="1:11" ht="50.1" customHeight="1"/>
    <row r="17" ht="50.1" customHeight="1"/>
    <row r="18" ht="50.1" customHeight="1"/>
    <row r="19" ht="50.1" customHeight="1"/>
    <row r="20" ht="50.1" customHeight="1"/>
    <row r="21" ht="50.1" customHeight="1"/>
    <row r="22" ht="50.1" customHeight="1"/>
    <row r="23" ht="50.1" customHeight="1"/>
  </sheetData>
  <mergeCells count="8">
    <mergeCell ref="I3:I6"/>
    <mergeCell ref="C3:C6"/>
    <mergeCell ref="E3:E4"/>
    <mergeCell ref="G3:G4"/>
    <mergeCell ref="A2:A8"/>
    <mergeCell ref="B2:B8"/>
    <mergeCell ref="F3:F4"/>
    <mergeCell ref="H3:H4"/>
  </mergeCells>
  <pageMargins left="0.23622047244094491" right="0.51181102362204722" top="0.78740157480314965" bottom="0.78740157480314965" header="0.31496062992125984" footer="0.31496062992125984"/>
  <pageSetup paperSize="9" scale="6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6"/>
  <sheetViews>
    <sheetView workbookViewId="0">
      <selection activeCell="D4" sqref="D4"/>
    </sheetView>
  </sheetViews>
  <sheetFormatPr defaultRowHeight="15"/>
  <cols>
    <col min="2" max="2" width="19" customWidth="1"/>
    <col min="3" max="3" width="19.140625" customWidth="1"/>
    <col min="4" max="4" width="25.7109375" customWidth="1"/>
    <col min="5" max="5" width="31.85546875" customWidth="1"/>
    <col min="6" max="6" width="18.7109375" customWidth="1"/>
    <col min="7" max="7" width="16.5703125" style="6" customWidth="1"/>
    <col min="8" max="8" width="15.28515625" bestFit="1" customWidth="1"/>
    <col min="9" max="9" width="25.28515625" customWidth="1"/>
    <col min="16" max="16" width="15.28515625" bestFit="1" customWidth="1"/>
  </cols>
  <sheetData>
    <row r="1" spans="1:16" ht="39" customHeight="1">
      <c r="A1" s="22" t="s">
        <v>0</v>
      </c>
      <c r="B1" s="22" t="s">
        <v>1</v>
      </c>
      <c r="C1" s="22" t="s">
        <v>2</v>
      </c>
      <c r="D1" s="22" t="s">
        <v>3</v>
      </c>
      <c r="E1" s="22" t="s">
        <v>46</v>
      </c>
      <c r="F1" s="22" t="s">
        <v>73</v>
      </c>
      <c r="G1" s="24" t="s">
        <v>181</v>
      </c>
      <c r="H1" s="24" t="s">
        <v>178</v>
      </c>
      <c r="I1" s="23" t="s">
        <v>176</v>
      </c>
    </row>
    <row r="2" spans="1:16" ht="60" customHeight="1">
      <c r="A2" s="48" t="s">
        <v>14</v>
      </c>
      <c r="B2" s="48" t="s">
        <v>15</v>
      </c>
      <c r="C2" s="48" t="s">
        <v>16</v>
      </c>
      <c r="D2" s="41" t="s">
        <v>22</v>
      </c>
      <c r="E2" s="40" t="s">
        <v>49</v>
      </c>
      <c r="F2" s="40" t="s">
        <v>65</v>
      </c>
      <c r="G2" s="16">
        <f>12214047.72+4990799+41848.44</f>
        <v>17246695.16</v>
      </c>
      <c r="H2" s="62">
        <v>11831518.33</v>
      </c>
      <c r="I2" s="50"/>
    </row>
    <row r="3" spans="1:16" ht="50.1" customHeight="1">
      <c r="A3" s="48"/>
      <c r="B3" s="48"/>
      <c r="C3" s="48"/>
      <c r="D3" s="41" t="s">
        <v>18</v>
      </c>
      <c r="E3" s="40" t="s">
        <v>50</v>
      </c>
      <c r="F3" s="40" t="s">
        <v>66</v>
      </c>
      <c r="G3" s="16">
        <f>4104293.52+488749.64+349800</f>
        <v>4942843.16</v>
      </c>
      <c r="H3" s="62">
        <v>5696271.6499999994</v>
      </c>
      <c r="I3" s="50"/>
    </row>
    <row r="4" spans="1:16" ht="60.75" customHeight="1">
      <c r="A4" s="48"/>
      <c r="B4" s="48"/>
      <c r="C4" s="48"/>
      <c r="D4" s="41" t="s">
        <v>20</v>
      </c>
      <c r="E4" s="48" t="s">
        <v>52</v>
      </c>
      <c r="F4" s="48" t="s">
        <v>68</v>
      </c>
      <c r="G4" s="51">
        <v>261441</v>
      </c>
      <c r="H4" s="69">
        <v>182698.28</v>
      </c>
      <c r="I4" s="50"/>
    </row>
    <row r="5" spans="1:16" ht="50.1" customHeight="1">
      <c r="A5" s="48"/>
      <c r="B5" s="48"/>
      <c r="C5" s="48"/>
      <c r="D5" s="41" t="s">
        <v>21</v>
      </c>
      <c r="E5" s="48"/>
      <c r="F5" s="48"/>
      <c r="G5" s="51"/>
      <c r="H5" s="69"/>
      <c r="I5" s="50"/>
    </row>
    <row r="6" spans="1:16" ht="50.1" customHeight="1">
      <c r="A6" s="48"/>
      <c r="B6" s="48"/>
      <c r="C6" s="48"/>
      <c r="D6" s="41" t="s">
        <v>23</v>
      </c>
      <c r="E6" s="48"/>
      <c r="F6" s="48"/>
      <c r="G6" s="51"/>
      <c r="H6" s="69"/>
      <c r="I6" s="50"/>
    </row>
    <row r="7" spans="1:16" ht="56.25">
      <c r="A7" s="48"/>
      <c r="B7" s="48"/>
      <c r="C7" s="48"/>
      <c r="D7" s="41" t="s">
        <v>26</v>
      </c>
      <c r="E7" s="40" t="s">
        <v>54</v>
      </c>
      <c r="F7" s="40" t="s">
        <v>70</v>
      </c>
      <c r="G7" s="16">
        <f>2169940+1520060</f>
        <v>3690000</v>
      </c>
      <c r="H7" s="62">
        <v>2063746.48</v>
      </c>
      <c r="I7" s="50"/>
    </row>
    <row r="8" spans="1:16" ht="50.1" customHeight="1">
      <c r="A8" s="48"/>
      <c r="B8" s="48"/>
      <c r="C8" s="48"/>
      <c r="D8" s="48" t="s">
        <v>17</v>
      </c>
      <c r="E8" s="40" t="s">
        <v>55</v>
      </c>
      <c r="F8" s="40" t="s">
        <v>71</v>
      </c>
      <c r="G8" s="16">
        <f>15000000+48408119.07+1346741</f>
        <v>64754860.07</v>
      </c>
      <c r="H8" s="62">
        <v>104267080.53</v>
      </c>
      <c r="I8" s="50"/>
    </row>
    <row r="9" spans="1:16" ht="45">
      <c r="A9" s="48"/>
      <c r="B9" s="48"/>
      <c r="C9" s="48"/>
      <c r="D9" s="48"/>
      <c r="E9" s="18" t="s">
        <v>145</v>
      </c>
      <c r="F9" s="18" t="s">
        <v>146</v>
      </c>
      <c r="G9" s="21">
        <v>7987300</v>
      </c>
      <c r="H9" s="62">
        <v>11071023.859999999</v>
      </c>
      <c r="I9" s="50"/>
    </row>
    <row r="10" spans="1:16" ht="45">
      <c r="A10" s="48"/>
      <c r="B10" s="48"/>
      <c r="C10" s="48"/>
      <c r="D10" s="48"/>
      <c r="E10" s="18" t="s">
        <v>158</v>
      </c>
      <c r="F10" s="18" t="s">
        <v>159</v>
      </c>
      <c r="G10" s="21">
        <f>10879142.3+1360155.56</f>
        <v>12239297.860000001</v>
      </c>
      <c r="H10" s="62">
        <v>10909126.029999999</v>
      </c>
      <c r="I10" s="50"/>
    </row>
    <row r="11" spans="1:16" ht="50.1" customHeight="1">
      <c r="A11" s="48"/>
      <c r="B11" s="48"/>
      <c r="C11" s="48"/>
      <c r="D11" s="48"/>
      <c r="E11" s="18" t="s">
        <v>143</v>
      </c>
      <c r="F11" s="18" t="s">
        <v>144</v>
      </c>
      <c r="G11" s="21">
        <v>118211735.15000001</v>
      </c>
      <c r="H11" s="62">
        <v>81972174.459999993</v>
      </c>
      <c r="I11" s="50"/>
    </row>
    <row r="12" spans="1:16" ht="50.1" customHeight="1">
      <c r="A12" s="48"/>
      <c r="B12" s="48"/>
      <c r="C12" s="48"/>
      <c r="D12" s="48"/>
      <c r="E12" s="40" t="s">
        <v>51</v>
      </c>
      <c r="F12" s="40" t="s">
        <v>67</v>
      </c>
      <c r="G12" s="16">
        <f>17159780.72+19687013.7</f>
        <v>36846794.420000002</v>
      </c>
      <c r="H12" s="62">
        <v>55327216.859999999</v>
      </c>
      <c r="I12" s="50"/>
    </row>
    <row r="13" spans="1:16" ht="60" customHeight="1">
      <c r="A13" s="48"/>
      <c r="B13" s="48"/>
      <c r="C13" s="48"/>
      <c r="D13" s="48"/>
      <c r="E13" s="40" t="s">
        <v>56</v>
      </c>
      <c r="F13" s="40" t="s">
        <v>72</v>
      </c>
      <c r="G13" s="16">
        <f>1114634+83209</f>
        <v>1197843</v>
      </c>
      <c r="H13" s="62">
        <v>505840.35</v>
      </c>
      <c r="I13" s="50"/>
      <c r="P13" s="59"/>
    </row>
    <row r="14" spans="1:16" ht="51" customHeight="1">
      <c r="A14" s="48"/>
      <c r="B14" s="48"/>
      <c r="C14" s="48"/>
      <c r="D14" s="48"/>
      <c r="E14" s="2" t="s">
        <v>57</v>
      </c>
      <c r="F14" s="2" t="s">
        <v>72</v>
      </c>
      <c r="G14" s="15">
        <f>163173.48+409236.64</f>
        <v>572410.12</v>
      </c>
      <c r="H14" s="62">
        <v>217267.65</v>
      </c>
      <c r="I14" s="50"/>
      <c r="P14" s="59"/>
    </row>
    <row r="15" spans="1:16" ht="50.1" customHeight="1">
      <c r="A15" s="48"/>
      <c r="B15" s="48"/>
      <c r="C15" s="48"/>
      <c r="D15" s="41" t="s">
        <v>24</v>
      </c>
      <c r="E15" s="40" t="s">
        <v>58</v>
      </c>
      <c r="F15" s="40" t="s">
        <v>72</v>
      </c>
      <c r="G15" s="16">
        <f>3575517.43+3368466.57</f>
        <v>6943984</v>
      </c>
      <c r="H15" s="62">
        <v>4472661.57</v>
      </c>
      <c r="I15" s="50"/>
      <c r="P15" s="59"/>
    </row>
    <row r="16" spans="1:16" ht="39" customHeight="1">
      <c r="A16" s="22" t="s">
        <v>0</v>
      </c>
      <c r="B16" s="22" t="s">
        <v>1</v>
      </c>
      <c r="C16" s="22" t="s">
        <v>2</v>
      </c>
      <c r="D16" s="22" t="s">
        <v>3</v>
      </c>
      <c r="E16" s="22" t="s">
        <v>46</v>
      </c>
      <c r="F16" s="22" t="s">
        <v>73</v>
      </c>
      <c r="G16" s="24" t="s">
        <v>181</v>
      </c>
      <c r="H16" s="24" t="s">
        <v>178</v>
      </c>
      <c r="I16" s="23" t="s">
        <v>176</v>
      </c>
    </row>
    <row r="17" spans="1:16" ht="56.25">
      <c r="A17" s="48" t="s">
        <v>14</v>
      </c>
      <c r="B17" s="48" t="s">
        <v>15</v>
      </c>
      <c r="C17" s="52" t="s">
        <v>27</v>
      </c>
      <c r="D17" s="41" t="s">
        <v>19</v>
      </c>
      <c r="E17" s="40" t="s">
        <v>53</v>
      </c>
      <c r="F17" s="40" t="s">
        <v>69</v>
      </c>
      <c r="G17" s="16">
        <v>196340</v>
      </c>
      <c r="H17" s="62">
        <v>81767.55</v>
      </c>
      <c r="I17" s="50"/>
      <c r="P17" s="59"/>
    </row>
    <row r="18" spans="1:16" ht="45">
      <c r="A18" s="48"/>
      <c r="B18" s="48"/>
      <c r="C18" s="52"/>
      <c r="D18" s="20"/>
      <c r="E18" s="40" t="s">
        <v>48</v>
      </c>
      <c r="F18" s="40" t="s">
        <v>64</v>
      </c>
      <c r="G18" s="21">
        <f>8370000+15543203.69</f>
        <v>23913203.689999998</v>
      </c>
      <c r="H18" s="62">
        <v>33453467.910000004</v>
      </c>
      <c r="I18" s="50"/>
      <c r="P18" s="59"/>
    </row>
    <row r="19" spans="1:16" ht="45">
      <c r="A19" s="48"/>
      <c r="B19" s="48"/>
      <c r="C19" s="40" t="s">
        <v>28</v>
      </c>
      <c r="D19" s="41" t="s">
        <v>25</v>
      </c>
      <c r="E19" s="18" t="s">
        <v>147</v>
      </c>
      <c r="F19" s="18" t="s">
        <v>148</v>
      </c>
      <c r="G19" s="21">
        <f>500000+20281318</f>
        <v>20781318</v>
      </c>
      <c r="H19" s="62">
        <v>33817843.759999998</v>
      </c>
      <c r="I19" s="20"/>
      <c r="P19" s="59"/>
    </row>
    <row r="20" spans="1:16" ht="37.5" customHeight="1">
      <c r="A20" s="48"/>
      <c r="B20" s="48"/>
      <c r="C20" s="11"/>
      <c r="D20" s="11"/>
      <c r="E20" s="64" t="s">
        <v>47</v>
      </c>
      <c r="F20" s="64"/>
      <c r="G20" s="31">
        <f>SUM(G2:G19)</f>
        <v>319786065.63</v>
      </c>
      <c r="H20" s="60">
        <f>SUM(H2:H19)</f>
        <v>355869705.27000004</v>
      </c>
      <c r="I20" s="61">
        <f>H20/G20</f>
        <v>1.112836810349797</v>
      </c>
      <c r="P20" s="36"/>
    </row>
    <row r="22" spans="1:16">
      <c r="H22" s="59"/>
    </row>
    <row r="24" spans="1:16">
      <c r="H24" s="36"/>
    </row>
    <row r="28" spans="1:16">
      <c r="H28" s="59"/>
    </row>
    <row r="32" spans="1:16">
      <c r="H32" s="59"/>
    </row>
    <row r="33" spans="7:8">
      <c r="H33" s="59"/>
    </row>
    <row r="34" spans="7:8">
      <c r="H34" s="36"/>
    </row>
    <row r="35" spans="7:8">
      <c r="G35" s="59"/>
    </row>
    <row r="36" spans="7:8">
      <c r="H36" s="36"/>
    </row>
  </sheetData>
  <mergeCells count="14">
    <mergeCell ref="I2:I15"/>
    <mergeCell ref="I17:I18"/>
    <mergeCell ref="E20:F20"/>
    <mergeCell ref="G4:G6"/>
    <mergeCell ref="C17:C18"/>
    <mergeCell ref="E4:E6"/>
    <mergeCell ref="F4:F6"/>
    <mergeCell ref="C2:C15"/>
    <mergeCell ref="D8:D14"/>
    <mergeCell ref="H4:H6"/>
    <mergeCell ref="B2:B15"/>
    <mergeCell ref="B17:B20"/>
    <mergeCell ref="A2:A15"/>
    <mergeCell ref="A17:A20"/>
  </mergeCells>
  <pageMargins left="0.51181102362204722" right="0.51181102362204722" top="0.3" bottom="0.34" header="0.31496062992125984" footer="0.31496062992125984"/>
  <pageSetup paperSize="9" scale="70" orientation="landscape" verticalDpi="0" r:id="rId1"/>
  <rowBreaks count="1" manualBreakCount="1">
    <brk id="15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7"/>
  <sheetViews>
    <sheetView workbookViewId="0">
      <selection activeCell="D3" sqref="D3"/>
    </sheetView>
  </sheetViews>
  <sheetFormatPr defaultRowHeight="15"/>
  <cols>
    <col min="1" max="1" width="11" customWidth="1"/>
    <col min="2" max="2" width="17.140625" customWidth="1"/>
    <col min="3" max="3" width="16.7109375" customWidth="1"/>
    <col min="4" max="4" width="33.85546875" customWidth="1"/>
    <col min="5" max="5" width="12.7109375" customWidth="1"/>
    <col min="6" max="6" width="14.28515625" customWidth="1"/>
    <col min="7" max="7" width="19.85546875" customWidth="1"/>
    <col min="8" max="8" width="20.85546875" customWidth="1"/>
    <col min="9" max="9" width="24.28515625" customWidth="1"/>
  </cols>
  <sheetData>
    <row r="1" spans="1:9" ht="51.75" customHeight="1">
      <c r="A1" s="23" t="s">
        <v>0</v>
      </c>
      <c r="B1" s="23" t="s">
        <v>1</v>
      </c>
      <c r="C1" s="23" t="s">
        <v>2</v>
      </c>
      <c r="D1" s="23" t="s">
        <v>3</v>
      </c>
      <c r="E1" s="23" t="s">
        <v>46</v>
      </c>
      <c r="F1" s="23" t="s">
        <v>73</v>
      </c>
      <c r="G1" s="38" t="s">
        <v>181</v>
      </c>
      <c r="H1" s="24" t="s">
        <v>178</v>
      </c>
      <c r="I1" s="23" t="s">
        <v>176</v>
      </c>
    </row>
    <row r="2" spans="1:9" ht="50.1" customHeight="1">
      <c r="A2" s="48" t="s">
        <v>29</v>
      </c>
      <c r="B2" s="48" t="s">
        <v>30</v>
      </c>
      <c r="C2" s="48" t="s">
        <v>31</v>
      </c>
      <c r="D2" s="35" t="s">
        <v>32</v>
      </c>
      <c r="E2" s="56" t="s">
        <v>179</v>
      </c>
      <c r="F2" s="56"/>
      <c r="G2" s="56"/>
      <c r="H2" s="56"/>
      <c r="I2" s="50"/>
    </row>
    <row r="3" spans="1:9" ht="50.1" customHeight="1">
      <c r="A3" s="48"/>
      <c r="B3" s="48"/>
      <c r="C3" s="48"/>
      <c r="D3" s="35" t="s">
        <v>33</v>
      </c>
      <c r="E3" s="56"/>
      <c r="F3" s="56"/>
      <c r="G3" s="56"/>
      <c r="H3" s="56"/>
      <c r="I3" s="50"/>
    </row>
    <row r="4" spans="1:9" ht="50.1" customHeight="1">
      <c r="A4" s="48"/>
      <c r="B4" s="48"/>
      <c r="C4" s="48"/>
      <c r="D4" s="35" t="s">
        <v>34</v>
      </c>
      <c r="E4" s="56"/>
      <c r="F4" s="56"/>
      <c r="G4" s="56"/>
      <c r="H4" s="56"/>
      <c r="I4" s="50"/>
    </row>
    <row r="5" spans="1:9" ht="50.1" customHeight="1">
      <c r="A5" s="48"/>
      <c r="B5" s="48"/>
      <c r="C5" s="48"/>
      <c r="D5" s="35" t="s">
        <v>35</v>
      </c>
      <c r="E5" s="56"/>
      <c r="F5" s="56"/>
      <c r="G5" s="56"/>
      <c r="H5" s="56"/>
      <c r="I5" s="50"/>
    </row>
    <row r="6" spans="1:9" ht="50.1" customHeight="1">
      <c r="A6" s="1"/>
    </row>
    <row r="7" spans="1:9" ht="50.1" customHeight="1">
      <c r="A7" s="1"/>
    </row>
  </sheetData>
  <mergeCells count="5">
    <mergeCell ref="B2:B5"/>
    <mergeCell ref="C2:C5"/>
    <mergeCell ref="A2:A5"/>
    <mergeCell ref="E2:H5"/>
    <mergeCell ref="I2:I5"/>
  </mergeCells>
  <pageMargins left="0.51181102362204722" right="0.51181102362204722" top="0.78740157480314965" bottom="0.78740157480314965" header="0.31496062992125984" footer="0.31496062992125984"/>
  <pageSetup paperSize="9" scale="65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6"/>
  <sheetViews>
    <sheetView workbookViewId="0">
      <selection sqref="A1:I6"/>
    </sheetView>
  </sheetViews>
  <sheetFormatPr defaultRowHeight="15"/>
  <cols>
    <col min="1" max="1" width="11.140625" customWidth="1"/>
    <col min="2" max="2" width="13.85546875" customWidth="1"/>
    <col min="3" max="3" width="16.7109375" customWidth="1"/>
    <col min="4" max="4" width="20.140625" customWidth="1"/>
    <col min="5" max="5" width="25.140625" customWidth="1"/>
    <col min="6" max="6" width="16.5703125" style="17" customWidth="1"/>
    <col min="7" max="7" width="17.140625" style="17" customWidth="1"/>
    <col min="8" max="8" width="15.140625" customWidth="1"/>
    <col min="9" max="9" width="24.85546875" customWidth="1"/>
  </cols>
  <sheetData>
    <row r="1" spans="1:9" ht="40.5" customHeight="1">
      <c r="A1" s="23" t="s">
        <v>0</v>
      </c>
      <c r="B1" s="23" t="s">
        <v>1</v>
      </c>
      <c r="C1" s="23" t="s">
        <v>2</v>
      </c>
      <c r="D1" s="23" t="s">
        <v>3</v>
      </c>
      <c r="E1" s="23" t="s">
        <v>46</v>
      </c>
      <c r="F1" s="23" t="s">
        <v>73</v>
      </c>
      <c r="G1" s="24" t="s">
        <v>181</v>
      </c>
      <c r="H1" s="24" t="s">
        <v>178</v>
      </c>
      <c r="I1" s="23" t="s">
        <v>176</v>
      </c>
    </row>
    <row r="2" spans="1:9" ht="96.75" customHeight="1">
      <c r="A2" s="48" t="s">
        <v>29</v>
      </c>
      <c r="B2" s="48" t="s">
        <v>36</v>
      </c>
      <c r="C2" s="48" t="s">
        <v>37</v>
      </c>
      <c r="D2" s="48" t="s">
        <v>38</v>
      </c>
      <c r="E2" s="18" t="s">
        <v>77</v>
      </c>
      <c r="F2" s="18" t="s">
        <v>78</v>
      </c>
      <c r="G2" s="26">
        <v>8683993.1199999992</v>
      </c>
      <c r="H2" s="21">
        <v>3871070.38</v>
      </c>
      <c r="I2" s="50"/>
    </row>
    <row r="3" spans="1:9" ht="90">
      <c r="A3" s="48"/>
      <c r="B3" s="48"/>
      <c r="C3" s="48"/>
      <c r="D3" s="48"/>
      <c r="E3" s="18" t="s">
        <v>79</v>
      </c>
      <c r="F3" s="18" t="s">
        <v>80</v>
      </c>
      <c r="G3" s="26">
        <f>25889842+13177968.4</f>
        <v>39067810.399999999</v>
      </c>
      <c r="H3" s="21">
        <v>42521613.399999999</v>
      </c>
      <c r="I3" s="50"/>
    </row>
    <row r="4" spans="1:9" ht="75">
      <c r="A4" s="48"/>
      <c r="B4" s="48"/>
      <c r="C4" s="48"/>
      <c r="D4" s="48" t="s">
        <v>39</v>
      </c>
      <c r="E4" s="18" t="s">
        <v>75</v>
      </c>
      <c r="F4" s="18" t="s">
        <v>76</v>
      </c>
      <c r="G4" s="26">
        <f>119701+8860950</f>
        <v>8980651</v>
      </c>
      <c r="H4" s="21">
        <v>6937119.2199999997</v>
      </c>
      <c r="I4" s="50"/>
    </row>
    <row r="5" spans="1:9" ht="105">
      <c r="A5" s="48"/>
      <c r="B5" s="48"/>
      <c r="C5" s="48"/>
      <c r="D5" s="48"/>
      <c r="E5" s="27" t="s">
        <v>74</v>
      </c>
      <c r="F5" s="18" t="s">
        <v>81</v>
      </c>
      <c r="G5" s="26">
        <f>9492156+4000000</f>
        <v>13492156</v>
      </c>
      <c r="H5" s="21">
        <v>8155881.5899999999</v>
      </c>
      <c r="I5" s="50"/>
    </row>
    <row r="6" spans="1:9" ht="24" customHeight="1">
      <c r="A6" s="48"/>
      <c r="B6" s="48"/>
      <c r="C6" s="48"/>
      <c r="D6" s="11"/>
      <c r="E6" s="11"/>
      <c r="F6" s="65" t="s">
        <v>47</v>
      </c>
      <c r="G6" s="66">
        <f>SUM(G2:G5)</f>
        <v>70224610.519999996</v>
      </c>
      <c r="H6" s="60">
        <f>SUM(H2:H5)</f>
        <v>61485684.590000004</v>
      </c>
      <c r="I6" s="61">
        <f>H6/G6</f>
        <v>0.87555750234440755</v>
      </c>
    </row>
    <row r="7" spans="1:9">
      <c r="G7" s="25"/>
    </row>
    <row r="8" spans="1:9">
      <c r="G8" s="25"/>
      <c r="H8" s="59"/>
    </row>
    <row r="9" spans="1:9">
      <c r="G9" s="25"/>
    </row>
    <row r="10" spans="1:9">
      <c r="G10" s="25"/>
    </row>
    <row r="11" spans="1:9">
      <c r="G11" s="25"/>
    </row>
    <row r="12" spans="1:9">
      <c r="G12" s="25"/>
    </row>
    <row r="13" spans="1:9">
      <c r="G13" s="25"/>
    </row>
    <row r="14" spans="1:9">
      <c r="G14" s="25"/>
    </row>
    <row r="15" spans="1:9">
      <c r="G15" s="25"/>
    </row>
    <row r="16" spans="1:9">
      <c r="G16" s="25"/>
    </row>
  </sheetData>
  <mergeCells count="6">
    <mergeCell ref="A2:A6"/>
    <mergeCell ref="I2:I5"/>
    <mergeCell ref="B2:B6"/>
    <mergeCell ref="C2:C6"/>
    <mergeCell ref="D4:D5"/>
    <mergeCell ref="D2:D3"/>
  </mergeCells>
  <pageMargins left="0.51181102362204722" right="0.51181102362204722" top="0.78740157480314965" bottom="0.78740157480314965" header="0.31496062992125984" footer="0.31496062992125984"/>
  <pageSetup paperSize="9" scale="65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5"/>
  <sheetViews>
    <sheetView topLeftCell="B1" workbookViewId="0">
      <selection activeCell="B1" sqref="B1:I23"/>
    </sheetView>
  </sheetViews>
  <sheetFormatPr defaultRowHeight="15"/>
  <cols>
    <col min="1" max="1" width="14.7109375" customWidth="1"/>
    <col min="2" max="2" width="19.140625" customWidth="1"/>
    <col min="3" max="3" width="27.7109375" customWidth="1"/>
    <col min="4" max="4" width="33.85546875" style="28" customWidth="1"/>
    <col min="5" max="5" width="31.42578125" style="28" customWidth="1"/>
    <col min="6" max="6" width="21.85546875" style="17" customWidth="1"/>
    <col min="7" max="7" width="15.140625" style="6" customWidth="1"/>
    <col min="8" max="8" width="15.140625" customWidth="1"/>
    <col min="9" max="9" width="21.42578125" customWidth="1"/>
  </cols>
  <sheetData>
    <row r="1" spans="1:9" ht="40.5" customHeight="1">
      <c r="A1" s="22" t="s">
        <v>0</v>
      </c>
      <c r="B1" s="22" t="s">
        <v>1</v>
      </c>
      <c r="C1" s="22" t="s">
        <v>2</v>
      </c>
      <c r="D1" s="22" t="s">
        <v>3</v>
      </c>
      <c r="E1" s="22" t="s">
        <v>46</v>
      </c>
      <c r="F1" s="22" t="s">
        <v>73</v>
      </c>
      <c r="G1" s="24" t="s">
        <v>181</v>
      </c>
      <c r="H1" s="24" t="s">
        <v>178</v>
      </c>
      <c r="I1" s="23" t="s">
        <v>176</v>
      </c>
    </row>
    <row r="2" spans="1:9" ht="57.75" customHeight="1">
      <c r="A2" s="53" t="s">
        <v>128</v>
      </c>
      <c r="B2" s="48" t="s">
        <v>82</v>
      </c>
      <c r="C2" s="48" t="s">
        <v>83</v>
      </c>
      <c r="D2" s="41" t="s">
        <v>90</v>
      </c>
      <c r="E2" s="57" t="s">
        <v>109</v>
      </c>
      <c r="F2" s="58" t="s">
        <v>110</v>
      </c>
      <c r="G2" s="51">
        <f>3655066.47+429237.37</f>
        <v>4084303.8400000003</v>
      </c>
      <c r="H2" s="51">
        <v>2244876.86</v>
      </c>
      <c r="I2" s="50"/>
    </row>
    <row r="3" spans="1:9" ht="37.5" customHeight="1">
      <c r="A3" s="54"/>
      <c r="B3" s="48"/>
      <c r="C3" s="48"/>
      <c r="D3" s="41" t="s">
        <v>91</v>
      </c>
      <c r="E3" s="57"/>
      <c r="F3" s="58"/>
      <c r="G3" s="51"/>
      <c r="H3" s="51"/>
      <c r="I3" s="50"/>
    </row>
    <row r="4" spans="1:9" ht="46.5" customHeight="1">
      <c r="A4" s="54"/>
      <c r="B4" s="48"/>
      <c r="C4" s="48"/>
      <c r="D4" s="41" t="s">
        <v>92</v>
      </c>
      <c r="E4" s="57"/>
      <c r="F4" s="58"/>
      <c r="G4" s="51"/>
      <c r="H4" s="51"/>
      <c r="I4" s="50"/>
    </row>
    <row r="5" spans="1:9" ht="33.75" customHeight="1">
      <c r="A5" s="54"/>
      <c r="B5" s="48"/>
      <c r="C5" s="48"/>
      <c r="D5" s="41" t="s">
        <v>93</v>
      </c>
      <c r="E5" s="57"/>
      <c r="F5" s="58"/>
      <c r="G5" s="51"/>
      <c r="H5" s="51"/>
      <c r="I5" s="50"/>
    </row>
    <row r="6" spans="1:9" ht="35.25" customHeight="1">
      <c r="A6" s="54"/>
      <c r="B6" s="48"/>
      <c r="C6" s="48"/>
      <c r="D6" s="41" t="s">
        <v>89</v>
      </c>
      <c r="E6" s="57"/>
      <c r="F6" s="58"/>
      <c r="G6" s="51"/>
      <c r="H6" s="51"/>
      <c r="I6" s="50"/>
    </row>
    <row r="7" spans="1:9" ht="63" customHeight="1">
      <c r="A7" s="54"/>
      <c r="B7" s="48"/>
      <c r="C7" s="48"/>
      <c r="D7" s="41" t="s">
        <v>94</v>
      </c>
      <c r="E7" s="57"/>
      <c r="F7" s="58"/>
      <c r="G7" s="51"/>
      <c r="H7" s="51"/>
      <c r="I7" s="50"/>
    </row>
    <row r="8" spans="1:9" ht="42.75" customHeight="1">
      <c r="A8" s="54"/>
      <c r="B8" s="48"/>
      <c r="C8" s="48"/>
      <c r="D8" s="41" t="s">
        <v>95</v>
      </c>
      <c r="E8" s="57"/>
      <c r="F8" s="58"/>
      <c r="G8" s="51"/>
      <c r="H8" s="51"/>
      <c r="I8" s="50"/>
    </row>
    <row r="9" spans="1:9" ht="52.5" customHeight="1">
      <c r="A9" s="54"/>
      <c r="B9" s="48"/>
      <c r="C9" s="48"/>
      <c r="D9" s="41" t="s">
        <v>96</v>
      </c>
      <c r="E9" s="57"/>
      <c r="F9" s="58"/>
      <c r="G9" s="51"/>
      <c r="H9" s="51"/>
      <c r="I9" s="50"/>
    </row>
    <row r="10" spans="1:9" ht="50.25" customHeight="1">
      <c r="A10" s="54"/>
      <c r="B10" s="48"/>
      <c r="C10" s="48"/>
      <c r="D10" s="41" t="s">
        <v>97</v>
      </c>
      <c r="E10" s="57"/>
      <c r="F10" s="58"/>
      <c r="G10" s="51"/>
      <c r="H10" s="51"/>
      <c r="I10" s="50"/>
    </row>
    <row r="11" spans="1:9" ht="42" customHeight="1">
      <c r="A11" s="54"/>
      <c r="B11" s="48"/>
      <c r="C11" s="48"/>
      <c r="D11" s="41" t="s">
        <v>98</v>
      </c>
      <c r="E11" s="57"/>
      <c r="F11" s="58"/>
      <c r="G11" s="51"/>
      <c r="H11" s="51"/>
      <c r="I11" s="50"/>
    </row>
    <row r="12" spans="1:9" ht="42" customHeight="1">
      <c r="A12" s="54"/>
      <c r="B12" s="48"/>
      <c r="C12" s="48" t="s">
        <v>84</v>
      </c>
      <c r="D12" s="41" t="s">
        <v>99</v>
      </c>
      <c r="E12" s="57"/>
      <c r="F12" s="58"/>
      <c r="G12" s="51"/>
      <c r="H12" s="51"/>
      <c r="I12" s="50"/>
    </row>
    <row r="13" spans="1:9" ht="42" customHeight="1">
      <c r="A13" s="54"/>
      <c r="B13" s="48"/>
      <c r="C13" s="48"/>
      <c r="D13" s="41" t="s">
        <v>100</v>
      </c>
      <c r="E13" s="57"/>
      <c r="F13" s="58"/>
      <c r="G13" s="51"/>
      <c r="H13" s="51"/>
      <c r="I13" s="50"/>
    </row>
    <row r="14" spans="1:9" ht="63" customHeight="1">
      <c r="A14" s="54"/>
      <c r="B14" s="48"/>
      <c r="C14" s="48"/>
      <c r="D14" s="41" t="s">
        <v>104</v>
      </c>
      <c r="E14" s="57"/>
      <c r="F14" s="58"/>
      <c r="G14" s="51"/>
      <c r="H14" s="51"/>
      <c r="I14" s="50"/>
    </row>
    <row r="15" spans="1:9" ht="42" customHeight="1">
      <c r="A15" s="54"/>
      <c r="B15" s="48"/>
      <c r="C15" s="48"/>
      <c r="D15" s="41" t="s">
        <v>105</v>
      </c>
      <c r="E15" s="57"/>
      <c r="F15" s="58"/>
      <c r="G15" s="51"/>
      <c r="H15" s="51"/>
      <c r="I15" s="50"/>
    </row>
    <row r="16" spans="1:9" ht="61.5" customHeight="1">
      <c r="A16" s="54"/>
      <c r="B16" s="48"/>
      <c r="C16" s="48"/>
      <c r="D16" s="41" t="s">
        <v>106</v>
      </c>
      <c r="E16" s="57"/>
      <c r="F16" s="58"/>
      <c r="G16" s="51"/>
      <c r="H16" s="51"/>
      <c r="I16" s="50"/>
    </row>
    <row r="17" spans="1:9" ht="49.5" customHeight="1">
      <c r="A17" s="54"/>
      <c r="B17" s="48"/>
      <c r="C17" s="48" t="s">
        <v>85</v>
      </c>
      <c r="D17" s="41" t="s">
        <v>101</v>
      </c>
      <c r="E17" s="57" t="s">
        <v>111</v>
      </c>
      <c r="F17" s="58" t="s">
        <v>112</v>
      </c>
      <c r="G17" s="51">
        <f>1115112.12+111280+394115</f>
        <v>1620507.12</v>
      </c>
      <c r="H17" s="51">
        <v>922011.06</v>
      </c>
      <c r="I17" s="50"/>
    </row>
    <row r="18" spans="1:9" ht="52.5" customHeight="1">
      <c r="A18" s="55"/>
      <c r="B18" s="48"/>
      <c r="C18" s="48"/>
      <c r="D18" s="41" t="s">
        <v>102</v>
      </c>
      <c r="E18" s="57"/>
      <c r="F18" s="58"/>
      <c r="G18" s="51"/>
      <c r="H18" s="51"/>
      <c r="I18" s="50"/>
    </row>
    <row r="19" spans="1:9" ht="40.5" customHeight="1">
      <c r="A19" s="22" t="s">
        <v>0</v>
      </c>
      <c r="B19" s="22" t="s">
        <v>1</v>
      </c>
      <c r="C19" s="22" t="s">
        <v>2</v>
      </c>
      <c r="D19" s="22" t="s">
        <v>3</v>
      </c>
      <c r="E19" s="22" t="s">
        <v>46</v>
      </c>
      <c r="F19" s="22" t="s">
        <v>73</v>
      </c>
      <c r="G19" s="24" t="s">
        <v>181</v>
      </c>
      <c r="H19" s="24" t="s">
        <v>178</v>
      </c>
      <c r="I19" s="23" t="s">
        <v>176</v>
      </c>
    </row>
    <row r="20" spans="1:9" ht="61.5" customHeight="1">
      <c r="A20" s="53" t="s">
        <v>128</v>
      </c>
      <c r="B20" s="48" t="s">
        <v>82</v>
      </c>
      <c r="C20" s="41" t="s">
        <v>86</v>
      </c>
      <c r="D20" s="41" t="s">
        <v>103</v>
      </c>
      <c r="E20" s="30" t="s">
        <v>113</v>
      </c>
      <c r="F20" s="18" t="s">
        <v>114</v>
      </c>
      <c r="G20" s="21">
        <f>2712656.77+391301.84</f>
        <v>3103958.61</v>
      </c>
      <c r="H20" s="21">
        <v>1806808.4600000002</v>
      </c>
      <c r="I20" s="20"/>
    </row>
    <row r="21" spans="1:9" ht="49.5" customHeight="1">
      <c r="A21" s="54"/>
      <c r="B21" s="48"/>
      <c r="C21" s="41" t="s">
        <v>87</v>
      </c>
      <c r="D21" s="29"/>
      <c r="E21" s="30" t="s">
        <v>115</v>
      </c>
      <c r="F21" s="18" t="s">
        <v>116</v>
      </c>
      <c r="G21" s="21">
        <f>946880+111360</f>
        <v>1058240</v>
      </c>
      <c r="H21" s="21">
        <v>595709.15</v>
      </c>
      <c r="I21" s="20"/>
    </row>
    <row r="22" spans="1:9" ht="90">
      <c r="A22" s="54"/>
      <c r="B22" s="48"/>
      <c r="C22" s="41" t="s">
        <v>88</v>
      </c>
      <c r="D22" s="29"/>
      <c r="E22" s="30" t="s">
        <v>107</v>
      </c>
      <c r="F22" s="18" t="s">
        <v>108</v>
      </c>
      <c r="G22" s="21">
        <f>6205340+528000</f>
        <v>6733340</v>
      </c>
      <c r="H22" s="21">
        <v>2628624.35</v>
      </c>
      <c r="I22" s="20"/>
    </row>
    <row r="23" spans="1:9" ht="34.5" customHeight="1">
      <c r="A23" s="55"/>
      <c r="B23" s="48"/>
      <c r="C23" s="11"/>
      <c r="D23" s="11"/>
      <c r="E23" s="70" t="s">
        <v>47</v>
      </c>
      <c r="F23" s="70"/>
      <c r="G23" s="31">
        <f>SUM(G2:G22)</f>
        <v>16600349.57</v>
      </c>
      <c r="H23" s="60">
        <f>SUM(H2:H22)</f>
        <v>8198029.8800000008</v>
      </c>
      <c r="I23" s="61">
        <f>H23/G23</f>
        <v>0.49384682204616975</v>
      </c>
    </row>
    <row r="25" spans="1:9">
      <c r="H25" s="59"/>
    </row>
  </sheetData>
  <mergeCells count="18">
    <mergeCell ref="E2:E16"/>
    <mergeCell ref="F2:F16"/>
    <mergeCell ref="G2:G16"/>
    <mergeCell ref="E23:F23"/>
    <mergeCell ref="C17:C18"/>
    <mergeCell ref="E17:E18"/>
    <mergeCell ref="F17:F18"/>
    <mergeCell ref="G17:G18"/>
    <mergeCell ref="C2:C11"/>
    <mergeCell ref="C12:C16"/>
    <mergeCell ref="A20:A23"/>
    <mergeCell ref="B20:B23"/>
    <mergeCell ref="A2:A18"/>
    <mergeCell ref="B2:B18"/>
    <mergeCell ref="H2:H16"/>
    <mergeCell ref="H17:H18"/>
    <mergeCell ref="I2:I16"/>
    <mergeCell ref="I17:I18"/>
  </mergeCells>
  <pageMargins left="0.51181102362204722" right="0.51181102362204722" top="0.36" bottom="0.28000000000000003" header="0.31496062992125984" footer="0.31496062992125984"/>
  <pageSetup paperSize="9" scale="65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27"/>
  <sheetViews>
    <sheetView topLeftCell="A13" workbookViewId="0">
      <selection activeCell="D18" sqref="D18"/>
    </sheetView>
  </sheetViews>
  <sheetFormatPr defaultRowHeight="15"/>
  <cols>
    <col min="1" max="1" width="13.5703125" customWidth="1"/>
    <col min="2" max="2" width="19.140625" customWidth="1"/>
    <col min="3" max="3" width="26.85546875" style="32" customWidth="1"/>
    <col min="4" max="4" width="33.7109375" style="32" customWidth="1"/>
    <col min="5" max="5" width="23.7109375" style="17" customWidth="1"/>
    <col min="6" max="6" width="27.140625" style="17" customWidth="1"/>
    <col min="7" max="7" width="21.28515625" style="6" customWidth="1"/>
    <col min="8" max="9" width="19.7109375" customWidth="1"/>
    <col min="12" max="12" width="25.85546875" customWidth="1"/>
  </cols>
  <sheetData>
    <row r="1" spans="1:9" s="32" customFormat="1" ht="40.5" customHeight="1">
      <c r="A1" s="23" t="s">
        <v>0</v>
      </c>
      <c r="B1" s="23" t="s">
        <v>1</v>
      </c>
      <c r="C1" s="23" t="s">
        <v>2</v>
      </c>
      <c r="D1" s="23" t="s">
        <v>3</v>
      </c>
      <c r="E1" s="23" t="s">
        <v>46</v>
      </c>
      <c r="F1" s="23" t="s">
        <v>73</v>
      </c>
      <c r="G1" s="38" t="s">
        <v>180</v>
      </c>
      <c r="H1" s="24" t="s">
        <v>178</v>
      </c>
      <c r="I1" s="23" t="s">
        <v>176</v>
      </c>
    </row>
    <row r="2" spans="1:9" ht="60">
      <c r="A2" s="48" t="s">
        <v>129</v>
      </c>
      <c r="B2" s="48" t="s">
        <v>117</v>
      </c>
      <c r="C2" s="45" t="s">
        <v>118</v>
      </c>
      <c r="D2" s="75" t="s">
        <v>135</v>
      </c>
      <c r="E2" s="18" t="s">
        <v>156</v>
      </c>
      <c r="F2" s="18" t="s">
        <v>157</v>
      </c>
      <c r="G2" s="21">
        <v>400000</v>
      </c>
      <c r="H2" s="62">
        <v>12674</v>
      </c>
      <c r="I2" s="50"/>
    </row>
    <row r="3" spans="1:9" ht="60">
      <c r="A3" s="48"/>
      <c r="B3" s="48"/>
      <c r="C3" s="45"/>
      <c r="D3" s="75"/>
      <c r="E3" s="18" t="s">
        <v>170</v>
      </c>
      <c r="F3" s="18" t="s">
        <v>171</v>
      </c>
      <c r="G3" s="21">
        <f>1661529.9+113900</f>
        <v>1775429.9</v>
      </c>
      <c r="H3" s="62">
        <v>918504.67999999993</v>
      </c>
      <c r="I3" s="50"/>
    </row>
    <row r="4" spans="1:9" ht="45">
      <c r="A4" s="48"/>
      <c r="B4" s="48"/>
      <c r="C4" s="45"/>
      <c r="D4" s="71" t="s">
        <v>136</v>
      </c>
      <c r="E4" s="18" t="s">
        <v>160</v>
      </c>
      <c r="F4" s="18" t="s">
        <v>161</v>
      </c>
      <c r="G4" s="21">
        <v>1140000</v>
      </c>
      <c r="H4" s="62">
        <v>1976707.04</v>
      </c>
      <c r="I4" s="50"/>
    </row>
    <row r="5" spans="1:9" ht="45">
      <c r="A5" s="48"/>
      <c r="B5" s="48"/>
      <c r="C5" s="45" t="s">
        <v>119</v>
      </c>
      <c r="D5" s="76" t="s">
        <v>131</v>
      </c>
      <c r="E5" s="18" t="s">
        <v>139</v>
      </c>
      <c r="F5" s="18" t="s">
        <v>140</v>
      </c>
      <c r="G5" s="21">
        <v>1391260</v>
      </c>
      <c r="H5" s="62">
        <v>502765.34</v>
      </c>
      <c r="I5" s="50"/>
    </row>
    <row r="6" spans="1:9" ht="75">
      <c r="A6" s="48"/>
      <c r="B6" s="48"/>
      <c r="C6" s="45"/>
      <c r="D6" s="76"/>
      <c r="E6" s="18" t="s">
        <v>152</v>
      </c>
      <c r="F6" s="18" t="s">
        <v>153</v>
      </c>
      <c r="G6" s="21">
        <f>757893.67+81550</f>
        <v>839443.67</v>
      </c>
      <c r="H6" s="62">
        <v>181260.44</v>
      </c>
      <c r="I6" s="50"/>
    </row>
    <row r="7" spans="1:9" ht="60.75" customHeight="1">
      <c r="A7" s="48"/>
      <c r="B7" s="48"/>
      <c r="C7" s="37" t="s">
        <v>120</v>
      </c>
      <c r="D7" s="72" t="s">
        <v>132</v>
      </c>
      <c r="E7" s="18" t="s">
        <v>151</v>
      </c>
      <c r="F7" s="18" t="s">
        <v>142</v>
      </c>
      <c r="G7" s="21">
        <f>22260+219370</f>
        <v>241630</v>
      </c>
      <c r="H7" s="62">
        <v>110454.7</v>
      </c>
      <c r="I7" s="20"/>
    </row>
    <row r="8" spans="1:9" ht="39.950000000000003" customHeight="1">
      <c r="A8" s="48"/>
      <c r="B8" s="48"/>
      <c r="C8" s="37" t="s">
        <v>121</v>
      </c>
      <c r="D8" s="72" t="s">
        <v>133</v>
      </c>
      <c r="E8" s="18"/>
      <c r="F8" s="18"/>
      <c r="G8" s="21"/>
      <c r="H8" s="63"/>
      <c r="I8" s="20"/>
    </row>
    <row r="9" spans="1:9" ht="75">
      <c r="A9" s="48"/>
      <c r="B9" s="48"/>
      <c r="C9" s="45" t="s">
        <v>122</v>
      </c>
      <c r="D9" s="73" t="s">
        <v>134</v>
      </c>
      <c r="E9" s="18" t="s">
        <v>149</v>
      </c>
      <c r="F9" s="18" t="s">
        <v>150</v>
      </c>
      <c r="G9" s="21">
        <v>1045149</v>
      </c>
      <c r="H9" s="62">
        <v>716360.18</v>
      </c>
      <c r="I9" s="50"/>
    </row>
    <row r="10" spans="1:9" ht="75">
      <c r="A10" s="48"/>
      <c r="B10" s="48"/>
      <c r="C10" s="45"/>
      <c r="D10" s="73"/>
      <c r="E10" s="18" t="s">
        <v>168</v>
      </c>
      <c r="F10" s="18" t="s">
        <v>169</v>
      </c>
      <c r="G10" s="21">
        <f>825680+917695+294000</f>
        <v>2037375</v>
      </c>
      <c r="H10" s="62">
        <v>1013870.3899999999</v>
      </c>
      <c r="I10" s="50"/>
    </row>
    <row r="11" spans="1:9" ht="33.75">
      <c r="A11" s="48"/>
      <c r="B11" s="48"/>
      <c r="C11" s="37" t="s">
        <v>123</v>
      </c>
      <c r="D11" s="74"/>
      <c r="E11" s="18"/>
      <c r="F11" s="18"/>
      <c r="G11" s="21"/>
      <c r="H11" s="63"/>
      <c r="I11" s="20"/>
    </row>
    <row r="12" spans="1:9" ht="60">
      <c r="A12" s="48"/>
      <c r="B12" s="48"/>
      <c r="C12" s="37" t="s">
        <v>124</v>
      </c>
      <c r="D12" s="74"/>
      <c r="E12" s="18" t="s">
        <v>154</v>
      </c>
      <c r="F12" s="18" t="s">
        <v>155</v>
      </c>
      <c r="G12" s="21">
        <v>35000</v>
      </c>
      <c r="H12" s="62">
        <v>19838.7</v>
      </c>
      <c r="I12" s="20"/>
    </row>
    <row r="13" spans="1:9" ht="45">
      <c r="A13" s="48"/>
      <c r="B13" s="48"/>
      <c r="C13" s="37" t="s">
        <v>125</v>
      </c>
      <c r="D13" s="74"/>
      <c r="E13" s="18" t="s">
        <v>141</v>
      </c>
      <c r="F13" s="18" t="s">
        <v>142</v>
      </c>
      <c r="G13" s="21">
        <v>114000</v>
      </c>
      <c r="H13" s="62">
        <v>88362.3</v>
      </c>
      <c r="I13" s="20"/>
    </row>
    <row r="14" spans="1:9" ht="45">
      <c r="A14" s="48"/>
      <c r="B14" s="48"/>
      <c r="C14" s="37" t="s">
        <v>126</v>
      </c>
      <c r="D14" s="72" t="s">
        <v>130</v>
      </c>
      <c r="E14" s="18" t="s">
        <v>164</v>
      </c>
      <c r="F14" s="18" t="s">
        <v>165</v>
      </c>
      <c r="G14" s="21">
        <f>914840+174970</f>
        <v>1089810</v>
      </c>
      <c r="H14" s="62">
        <v>588325.26</v>
      </c>
      <c r="I14" s="20"/>
    </row>
    <row r="15" spans="1:9" s="32" customFormat="1" ht="40.5" customHeight="1">
      <c r="A15" s="23" t="s">
        <v>0</v>
      </c>
      <c r="B15" s="23" t="s">
        <v>1</v>
      </c>
      <c r="C15" s="23" t="s">
        <v>2</v>
      </c>
      <c r="D15" s="23" t="s">
        <v>3</v>
      </c>
      <c r="E15" s="23" t="s">
        <v>46</v>
      </c>
      <c r="F15" s="23" t="s">
        <v>73</v>
      </c>
      <c r="G15" s="38" t="s">
        <v>180</v>
      </c>
      <c r="H15" s="24" t="s">
        <v>178</v>
      </c>
      <c r="I15" s="23" t="s">
        <v>176</v>
      </c>
    </row>
    <row r="16" spans="1:9" ht="64.5" customHeight="1">
      <c r="A16" s="48" t="s">
        <v>129</v>
      </c>
      <c r="B16" s="48" t="s">
        <v>117</v>
      </c>
      <c r="C16" s="45" t="s">
        <v>127</v>
      </c>
      <c r="D16" s="77"/>
      <c r="E16" s="18" t="s">
        <v>137</v>
      </c>
      <c r="F16" s="18" t="s">
        <v>138</v>
      </c>
      <c r="G16" s="21">
        <f>60000+66685</f>
        <v>126685</v>
      </c>
      <c r="H16" s="62">
        <v>43529.36</v>
      </c>
      <c r="I16" s="50"/>
    </row>
    <row r="17" spans="1:9" ht="64.5" customHeight="1">
      <c r="A17" s="48"/>
      <c r="B17" s="48"/>
      <c r="C17" s="45"/>
      <c r="D17" s="77"/>
      <c r="E17" s="18" t="s">
        <v>162</v>
      </c>
      <c r="F17" s="18" t="s">
        <v>163</v>
      </c>
      <c r="G17" s="21">
        <v>263591</v>
      </c>
      <c r="H17" s="62">
        <v>161316.22</v>
      </c>
      <c r="I17" s="50"/>
    </row>
    <row r="18" spans="1:9" ht="28.5" customHeight="1">
      <c r="A18" s="48"/>
      <c r="B18" s="48"/>
      <c r="C18" s="33"/>
      <c r="D18" s="34"/>
      <c r="E18" s="67" t="s">
        <v>47</v>
      </c>
      <c r="F18" s="67"/>
      <c r="G18" s="31">
        <f>SUM(G2:G17)</f>
        <v>10499373.57</v>
      </c>
      <c r="H18" s="60">
        <f>SUM(H2:H17)</f>
        <v>6333968.6099999994</v>
      </c>
      <c r="I18" s="61">
        <f>H18/G18</f>
        <v>0.60327109686792479</v>
      </c>
    </row>
    <row r="20" spans="1:9">
      <c r="H20" s="59"/>
    </row>
    <row r="21" spans="1:9">
      <c r="H21" s="59"/>
    </row>
    <row r="22" spans="1:9">
      <c r="H22" s="59"/>
    </row>
    <row r="23" spans="1:9">
      <c r="H23" s="59"/>
    </row>
    <row r="25" spans="1:9">
      <c r="H25" s="59"/>
    </row>
    <row r="27" spans="1:9">
      <c r="H27" s="36"/>
    </row>
  </sheetData>
  <mergeCells count="17">
    <mergeCell ref="C2:C4"/>
    <mergeCell ref="C5:C6"/>
    <mergeCell ref="D5:D6"/>
    <mergeCell ref="C16:C17"/>
    <mergeCell ref="D16:D17"/>
    <mergeCell ref="C9:C10"/>
    <mergeCell ref="D9:D10"/>
    <mergeCell ref="D2:D3"/>
    <mergeCell ref="A2:A14"/>
    <mergeCell ref="B2:B14"/>
    <mergeCell ref="A16:A18"/>
    <mergeCell ref="B16:B18"/>
    <mergeCell ref="I2:I4"/>
    <mergeCell ref="I5:I6"/>
    <mergeCell ref="I9:I10"/>
    <mergeCell ref="I16:I17"/>
    <mergeCell ref="E18:F18"/>
  </mergeCells>
  <pageMargins left="0.51181102362204722" right="0.51181102362204722" top="0.78740157480314965" bottom="0.78740157480314965" header="0.31496062992125984" footer="0.31496062992125984"/>
  <pageSetup paperSize="9" scale="65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I6"/>
  <sheetViews>
    <sheetView workbookViewId="0">
      <selection activeCell="D7" sqref="D7"/>
    </sheetView>
  </sheetViews>
  <sheetFormatPr defaultRowHeight="15"/>
  <cols>
    <col min="1" max="1" width="13.140625" customWidth="1"/>
    <col min="2" max="2" width="17" customWidth="1"/>
    <col min="3" max="3" width="22.42578125" customWidth="1"/>
    <col min="4" max="4" width="27.140625" bestFit="1" customWidth="1"/>
    <col min="5" max="5" width="21.5703125" bestFit="1" customWidth="1"/>
    <col min="6" max="6" width="16.42578125" customWidth="1"/>
    <col min="7" max="7" width="17.85546875" customWidth="1"/>
    <col min="8" max="8" width="13.42578125" customWidth="1"/>
    <col min="9" max="9" width="21.5703125" customWidth="1"/>
  </cols>
  <sheetData>
    <row r="1" spans="1:9" ht="40.5" customHeight="1">
      <c r="A1" s="22" t="s">
        <v>0</v>
      </c>
      <c r="B1" s="22" t="s">
        <v>1</v>
      </c>
      <c r="C1" s="22" t="s">
        <v>2</v>
      </c>
      <c r="D1" s="22" t="s">
        <v>3</v>
      </c>
      <c r="E1" s="22" t="s">
        <v>46</v>
      </c>
      <c r="F1" s="22" t="s">
        <v>73</v>
      </c>
      <c r="G1" s="38" t="s">
        <v>181</v>
      </c>
      <c r="H1" s="24" t="s">
        <v>178</v>
      </c>
      <c r="I1" s="23" t="s">
        <v>176</v>
      </c>
    </row>
    <row r="2" spans="1:9" ht="52.5" customHeight="1">
      <c r="A2" s="48" t="s">
        <v>172</v>
      </c>
      <c r="B2" s="52" t="s">
        <v>173</v>
      </c>
      <c r="C2" s="39" t="s">
        <v>174</v>
      </c>
      <c r="D2" s="58"/>
      <c r="E2" s="58" t="s">
        <v>166</v>
      </c>
      <c r="F2" s="58" t="s">
        <v>167</v>
      </c>
      <c r="G2" s="51">
        <v>400000</v>
      </c>
      <c r="H2" s="69">
        <v>165942.91</v>
      </c>
      <c r="I2" s="50"/>
    </row>
    <row r="3" spans="1:9" ht="69.75" customHeight="1">
      <c r="A3" s="48"/>
      <c r="B3" s="52"/>
      <c r="C3" s="39" t="s">
        <v>175</v>
      </c>
      <c r="D3" s="58"/>
      <c r="E3" s="58"/>
      <c r="F3" s="58"/>
      <c r="G3" s="51"/>
      <c r="H3" s="69"/>
      <c r="I3" s="50"/>
    </row>
    <row r="4" spans="1:9" ht="24" customHeight="1">
      <c r="A4" s="48"/>
      <c r="B4" s="52"/>
      <c r="C4" s="33"/>
      <c r="D4" s="34"/>
      <c r="E4" s="67" t="s">
        <v>47</v>
      </c>
      <c r="F4" s="67"/>
      <c r="G4" s="60">
        <f>SUM(G2)</f>
        <v>400000</v>
      </c>
      <c r="H4" s="60">
        <f>SUM(H2)</f>
        <v>165942.91</v>
      </c>
      <c r="I4" s="68">
        <f>H4/G4</f>
        <v>0.41485727500000003</v>
      </c>
    </row>
    <row r="6" spans="1:9">
      <c r="G6" s="59"/>
    </row>
  </sheetData>
  <mergeCells count="9">
    <mergeCell ref="E4:F4"/>
    <mergeCell ref="A2:A4"/>
    <mergeCell ref="B2:B4"/>
    <mergeCell ref="G2:G3"/>
    <mergeCell ref="H2:H3"/>
    <mergeCell ref="I2:I3"/>
    <mergeCell ref="D2:D3"/>
    <mergeCell ref="E2:E3"/>
    <mergeCell ref="F2:F3"/>
  </mergeCells>
  <pageMargins left="0.51181102362204722" right="0.51181102362204722" top="0.78740157480314965" bottom="0.78740157480314965" header="0.31496062992125984" footer="0.31496062992125984"/>
  <pageSetup paperSize="9" scale="6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6</vt:i4>
      </vt:variant>
    </vt:vector>
  </HeadingPairs>
  <TitlesOfParts>
    <vt:vector size="13" baseType="lpstr">
      <vt:lpstr>OBJETIVO I</vt:lpstr>
      <vt:lpstr>OBJETIVO II</vt:lpstr>
      <vt:lpstr>OBJETIVO III</vt:lpstr>
      <vt:lpstr>OBJETIVO IV</vt:lpstr>
      <vt:lpstr>OBJETIVO V</vt:lpstr>
      <vt:lpstr>OBJETIVO VI</vt:lpstr>
      <vt:lpstr>OBJETIVO VII</vt:lpstr>
      <vt:lpstr>'OBJETIVO I'!Area_de_impressao</vt:lpstr>
      <vt:lpstr>'OBJETIVO II'!Area_de_impressao</vt:lpstr>
      <vt:lpstr>'OBJETIVO III'!Area_de_impressao</vt:lpstr>
      <vt:lpstr>'OBJETIVO IV'!Area_de_impressao</vt:lpstr>
      <vt:lpstr>'OBJETIVO VI'!Area_de_impressao</vt:lpstr>
      <vt:lpstr>'OBJETIVO VII'!Area_de_impressao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claudetemaria</dc:creator>
  <cp:lastModifiedBy>claudetemaria</cp:lastModifiedBy>
  <cp:lastPrinted>2012-03-15T15:19:34Z</cp:lastPrinted>
  <dcterms:created xsi:type="dcterms:W3CDTF">2011-12-15T13:34:12Z</dcterms:created>
  <dcterms:modified xsi:type="dcterms:W3CDTF">2012-03-15T15:21:18Z</dcterms:modified>
</cp:coreProperties>
</file>